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7" i="7"/>
  <c r="C26" i="7" s="1"/>
  <c r="C14" i="7" s="1"/>
  <c r="D26" i="7"/>
  <c r="D25" i="19"/>
  <c r="J17" i="12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E37" i="19" l="1"/>
  <c r="D70" i="19"/>
  <c r="E70" i="19" l="1"/>
  <c r="F70" i="19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<sst xmlns="http://schemas.openxmlformats.org/spreadsheetml/2006/main" count="670" uniqueCount="294">
  <si>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</si>
  <si>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</si>
  <si>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</si>
  <si>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</si>
  <si>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</si>
  <si>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</si>
  <si>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</si>
  <si>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</si>
  <si>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</si>
  <si>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</si>
  <si>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</si>
  <si>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</si>
  <si>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</si>
  <si>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</si>
  <si>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</si>
  <si>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</si>
  <si>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</si>
  <si>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</si>
  <si>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</si>
  <si>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</si>
  <si>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</si>
  <si>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</si>
  <si>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</si>
  <si>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</si>
  <si>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</si>
  <si>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</si>
  <si>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</si>
  <si>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</si>
  <si>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</si>
  <si>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</si>
  <si>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</si>
  <si>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</si>
  <si>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</si>
  <si>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</si>
  <si>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</si>
  <si>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</si>
  <si>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</si>
  <si>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</si>
  <si>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</si>
  <si>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</si>
  <si>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</si>
  <si>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</si>
  <si>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</si>
  <si>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</si>
  <si>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</si>
  <si>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</si>
  <si>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</si>
  <si>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</si>
  <si>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</si>
  <si>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</si>
  <si>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</si>
  <si>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</si>
  <si>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</si>
  <si>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</si>
  <si>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</si>
  <si>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</si>
  <si>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</si>
  <si>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</si>
  <si>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</si>
  <si>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</si>
  <si>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</si>
  <si>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</si>
  <si>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</si>
  <si>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</si>
  <si>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</si>
  <si>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</si>
  <si>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</si>
  <si>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</si>
  <si>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</si>
  <si>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</si>
  <si>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</si>
  <si>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</si>
  <si>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</si>
  <si>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</si>
  <si>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</si>
  <si>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</si>
  <si>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</si>
  <si>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</si>
  <si>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</si>
  <si>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</si>
  <si>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</si>
  <si>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</si>
  <si>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</si>
  <si>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</si>
  <si>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</si>
  <si>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</si>
  <si>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</si>
  <si>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</si>
  <si>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</si>
  <si>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</si>
  <si>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</si>
  <si>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</si>
  <si>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</si>
  <si>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</si>
  <si>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</si>
  <si>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</si>
  <si>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</si>
  <si>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</si>
  <si>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</si>
  <si>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</si>
  <si>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</si>
  <si>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</si>
  <si>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</si>
  <si>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</si>
  <si>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</si>
  <si>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</si>
  <si>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</si>
  <si>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</si>
  <si>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</si>
  <si>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</si>
  <si>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</si>
  <si>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</si>
  <si>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</si>
  <si>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</si>
  <si>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</si>
  <si>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</si>
  <si>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</si>
  <si>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</si>
  <si>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</si>
  <si>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</si>
  <si>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</si>
  <si>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</si>
  <si>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</si>
  <si>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</si>
  <si>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</si>
  <si>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</si>
  <si>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</si>
  <si>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</si>
  <si>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</si>
  <si>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</si>
  <si>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</si>
  <si>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</si>
  <si>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</si>
  <si>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</si>
  <si>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</si>
  <si>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</si>
  <si>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</si>
  <si>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</si>
  <si>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</si>
  <si>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</si>
  <si>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</si>
  <si>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</si>
  <si>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</si>
  <si>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</si>
  <si>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</si>
  <si>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</si>
  <si>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</si>
  <si>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</si>
  <si>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</si>
  <si>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</si>
  <si>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</si>
  <si>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</si>
  <si>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</si>
  <si>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</si>
  <si>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</si>
  <si>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</si>
  <si>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</si>
  <si>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</si>
  <si>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</si>
  <si>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</si>
  <si>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</si>
  <si>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</si>
  <si>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</si>
  <si>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</si>
  <si>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</si>
  <si>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</si>
  <si>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</si>
  <si>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</si>
  <si>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</si>
  <si>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</si>
  <si>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</si>
  <si>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</si>
  <si>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</si>
  <si>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</si>
  <si>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</si>
  <si>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</si>
  <si>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</si>
  <si>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</si>
  <si>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</si>
  <si>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</si>
  <si>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</si>
  <si>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</si>
  <si>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</si>
  <si>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</si>
  <si>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</si>
  <si>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</si>
  <si>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</si>
  <si>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</si>
  <si>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</si>
  <si>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</si>
  <si>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</si>
  <si>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</si>
  <si>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</si>
  <si>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</si>
  <si>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</si>
  <si>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</si>
  <si>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</si>
  <si>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</si>
  <si>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</si>
  <si>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</si>
  <si>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</si>
  <si>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</si>
  <si>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</si>
  <si>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</si>
  <si>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</si>
  <si>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</si>
  <si>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</si>
  <si>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</si>
  <si>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</si>
  <si>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</si>
  <si>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</si>
  <si>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</si>
  <si>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</si>
  <si>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</si>
  <si>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</si>
  <si>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</si>
  <si>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</si>
  <si>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</si>
  <si>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</si>
  <si>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</si>
  <si>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</si>
  <si>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</si>
  <si>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</si>
  <si>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</si>
  <si>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</si>
  <si>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</si>
  <si>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</si>
  <si>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</si>
  <si>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</si>
  <si>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</si>
  <si>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</si>
  <si>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</si>
  <si>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</si>
  <si>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</si>
  <si>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</si>
  <si>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</si>
  <si>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</si>
  <si>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</si>
  <si>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</si>
  <si>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</si>
  <si>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</si>
  <si>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</si>
  <si>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</si>
  <si>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</si>
  <si>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</si>
  <si>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</si>
  <si>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</si>
  <si>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</si>
  <si>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</si>
  <si>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</si>
  <si>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</si>
  <si>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</si>
  <si>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</si>
  <si>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</si>
  <si>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</si>
  <si>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</si>
  <si>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</si>
  <si>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</si>
  <si>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</si>
  <si>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</si>
  <si>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</si>
  <si>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</si>
  <si>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</si>
  <si>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</si>
  <si>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</si>
  <si>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</si>
  <si>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</si>
  <si>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</si>
  <si>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ժ/պ Անահիտ Ավդալյան</t>
  </si>
  <si>
    <t>Աստղիկ  Հակոբյան</t>
  </si>
  <si>
    <t xml:space="preserve">«Երևանի հ․15  մսուր-մանկապարտեզ» ՀՈԱԿ-ի </t>
  </si>
  <si>
    <t>Վիամիր  գրատուն ՍՊԸ</t>
  </si>
  <si>
    <t>ուսումնական  նյութեր</t>
  </si>
  <si>
    <t>17 Պոլիկլինիկա</t>
  </si>
  <si>
    <t>բուժզննում</t>
  </si>
  <si>
    <t>Ոսկե Ագա ՍՊԸ</t>
  </si>
  <si>
    <t>տնտեսական</t>
  </si>
  <si>
    <t>Ավամ գրուպ</t>
  </si>
  <si>
    <t>Արազ Բալագյոզյան Ա/Ձ</t>
  </si>
  <si>
    <t>քարթրիջի լիցքավորում</t>
  </si>
  <si>
    <t>ԼԻՄՊԻԵԶԱ  ՍՊԸ</t>
  </si>
  <si>
    <t xml:space="preserve">15 մանկ սուբսիդիսյի թիվը ՝54191.5 </t>
  </si>
  <si>
    <t>Դուրս գրվող գույքի գնահատման գծով</t>
  </si>
  <si>
    <t>հաշվապահական հաշվառման համակարգչային ծրագրի ձեռքբերում</t>
  </si>
  <si>
    <t xml:space="preserve">Հավելված 127  </t>
  </si>
  <si>
    <t xml:space="preserve">Հավելված 128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</si>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</sst>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7" fillId="0" borderId="10" xfId="49" applyFont="1" applyBorder="1" applyAlignment="1">
      <alignment horizontal="left"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54" fillId="26" borderId="10" xfId="45" applyNumberFormat="1" applyFont="1" applyFill="1" applyBorder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43" fillId="25" borderId="18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</xf>
    <xf numFmtId="165" fontId="25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4" zoomScaleSheetLayoutView="100" workbookViewId="0">
      <selection activeCell="F34" sqref="F1:X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441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4" width="0" style="7" hidden="1" customWidth="1"/>
    <col min="25" max="16384" width="9.109375" style="7"/>
  </cols>
  <sheetData>
    <row r="1" spans="1:13" ht="21" customHeight="1">
      <c r="C1" s="47"/>
      <c r="D1" s="47" t="s">
        <v>284</v>
      </c>
      <c r="E1" s="47"/>
    </row>
    <row r="2" spans="1:13" ht="20.25" customHeight="1">
      <c r="C2" s="47"/>
      <c r="D2" s="47" t="s">
        <v>286</v>
      </c>
      <c r="E2" s="47"/>
    </row>
    <row r="3" spans="1:13" ht="21.75" customHeight="1">
      <c r="C3" s="47"/>
      <c r="D3" s="47" t="s">
        <v>287</v>
      </c>
      <c r="E3" s="47"/>
    </row>
    <row r="4" spans="1:13" ht="24.75" customHeight="1">
      <c r="C4" s="223"/>
      <c r="D4" s="223" t="s">
        <v>288</v>
      </c>
      <c r="E4" s="47"/>
    </row>
    <row r="5" spans="1:13" ht="24" customHeight="1">
      <c r="C5" s="223"/>
      <c r="D5" s="223" t="s">
        <v>289</v>
      </c>
      <c r="E5" s="47"/>
    </row>
    <row r="6" spans="1:13" ht="14.25" customHeight="1">
      <c r="C6" s="48"/>
      <c r="D6" s="46"/>
      <c r="E6" s="49"/>
    </row>
    <row r="7" spans="1:13" ht="18.75" customHeight="1">
      <c r="A7" s="545" t="s">
        <v>41</v>
      </c>
      <c r="B7" s="545"/>
      <c r="C7" s="545"/>
      <c r="D7" s="545"/>
      <c r="E7" s="50"/>
    </row>
    <row r="8" spans="1:13" ht="27.75" customHeight="1">
      <c r="A8" s="546" t="s">
        <v>270</v>
      </c>
      <c r="B8" s="546"/>
      <c r="C8" s="546"/>
      <c r="D8" s="546"/>
    </row>
    <row r="9" spans="1:13" ht="18.75" customHeight="1">
      <c r="A9" s="547" t="s">
        <v>243</v>
      </c>
      <c r="B9" s="547"/>
      <c r="C9" s="547"/>
      <c r="D9" s="547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54191.5</v>
      </c>
      <c r="E12" s="55"/>
      <c r="F12" s="530">
        <v>54191.5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737.5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222</v>
      </c>
    </row>
    <row r="15" spans="1:13">
      <c r="A15" s="189">
        <v>3</v>
      </c>
      <c r="B15" s="190" t="s">
        <v>63</v>
      </c>
      <c r="C15" s="61"/>
      <c r="D15" s="394">
        <f>+Komunal!M28</f>
        <v>641.80000000000007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7">
        <v>6</v>
      </c>
      <c r="B17" s="190" t="s">
        <v>9</v>
      </c>
      <c r="C17" s="61"/>
      <c r="D17" s="536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3726.5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+D67</f>
        <v>3726.5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74</v>
      </c>
      <c r="C21" s="63"/>
      <c r="D21" s="294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5</v>
      </c>
      <c r="B25" s="80" t="s">
        <v>290</v>
      </c>
      <c r="C25" s="63"/>
      <c r="D25" s="293">
        <f>SUM(D26:D27)</f>
        <v>22.3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291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5.0999999999999996</v>
      </c>
      <c r="B27" s="40" t="s">
        <v>292</v>
      </c>
      <c r="C27" s="63"/>
      <c r="D27" s="307">
        <v>22.3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SUM(D12:D19,D22:D25)</f>
        <v>59319.600000000006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34743.800000000003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35">
        <f>+Ashkhatavardz!C8+Ashkhatavardz!J7</f>
        <v>567.20000000000005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4595.1000000000004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1187.9000000000001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1895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v>192.9</v>
      </c>
      <c r="E37" s="410">
        <f>+D37-Komunal!M20</f>
        <v>-45.900000000000006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54</v>
      </c>
      <c r="E38" s="55"/>
    </row>
    <row r="39" spans="1:23">
      <c r="A39" s="189">
        <v>7</v>
      </c>
      <c r="B39" s="190" t="s">
        <v>19</v>
      </c>
      <c r="C39" s="61"/>
      <c r="D39" s="293">
        <v>3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121.7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42.2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17.7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61.8</v>
      </c>
      <c r="E43" s="9"/>
      <c r="F43" s="2"/>
      <c r="G43" s="2"/>
      <c r="H43" s="2"/>
      <c r="I43" s="2"/>
      <c r="J43" s="2"/>
      <c r="K43" s="2"/>
      <c r="L43" s="2"/>
      <c r="M43" s="2"/>
      <c r="P43" s="548" t="s">
        <v>240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200</v>
      </c>
      <c r="N44" s="8" t="s">
        <v>241</v>
      </c>
      <c r="O44" s="8"/>
      <c r="P44" s="549"/>
    </row>
    <row r="45" spans="1:23" ht="18.600000000000001" thickBot="1">
      <c r="A45" s="189">
        <v>9</v>
      </c>
      <c r="B45" s="190" t="s">
        <v>30</v>
      </c>
      <c r="C45" s="61"/>
      <c r="D45" s="293">
        <f>R45</f>
        <v>165.3</v>
      </c>
      <c r="E45" s="55" t="s">
        <v>224</v>
      </c>
      <c r="J45" s="355"/>
      <c r="K45" s="111" t="s">
        <v>198</v>
      </c>
      <c r="L45" s="357">
        <v>147</v>
      </c>
      <c r="M45" s="111" t="s">
        <v>199</v>
      </c>
      <c r="N45" s="356">
        <f>+J45*L45/12*2</f>
        <v>0</v>
      </c>
      <c r="O45" s="48" t="s">
        <v>223</v>
      </c>
      <c r="P45" s="409">
        <v>165.3</v>
      </c>
      <c r="Q45" s="7" t="s">
        <v>199</v>
      </c>
      <c r="R45" s="407">
        <f>+N45+P45</f>
        <v>165.3</v>
      </c>
    </row>
    <row r="46" spans="1:23">
      <c r="A46" s="189">
        <v>10</v>
      </c>
      <c r="B46" s="190" t="s">
        <v>25</v>
      </c>
      <c r="C46" s="61"/>
      <c r="D46" s="293">
        <v>14.7</v>
      </c>
      <c r="E46" s="55"/>
    </row>
    <row r="47" spans="1:23">
      <c r="A47" s="189">
        <v>11</v>
      </c>
      <c r="B47" s="227" t="s">
        <v>75</v>
      </c>
      <c r="C47" s="61"/>
      <c r="D47" s="293">
        <v>18.600000000000001</v>
      </c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>
      <c r="A50" s="189">
        <v>12</v>
      </c>
      <c r="B50" s="190" t="s">
        <v>122</v>
      </c>
      <c r="C50" s="61"/>
      <c r="D50" s="293">
        <v>40</v>
      </c>
      <c r="E50" s="55"/>
      <c r="F50" s="62"/>
    </row>
    <row r="51" spans="1:6">
      <c r="A51" s="189">
        <v>13</v>
      </c>
      <c r="B51" s="190" t="s">
        <v>26</v>
      </c>
      <c r="C51" s="61"/>
      <c r="D51" s="293">
        <v>102.4</v>
      </c>
      <c r="E51" s="55"/>
      <c r="F51" s="62"/>
    </row>
    <row r="52" spans="1:6">
      <c r="A52" s="189">
        <v>14</v>
      </c>
      <c r="B52" s="190" t="s">
        <v>27</v>
      </c>
      <c r="C52" s="61"/>
      <c r="D52" s="293">
        <v>32.1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>
      <c r="A54" s="189">
        <v>15</v>
      </c>
      <c r="B54" s="190" t="s">
        <v>54</v>
      </c>
      <c r="C54" s="61"/>
      <c r="D54" s="293">
        <f>+D15</f>
        <v>641.80000000000007</v>
      </c>
      <c r="E54" s="55"/>
    </row>
    <row r="55" spans="1:6">
      <c r="A55" s="189">
        <v>16</v>
      </c>
      <c r="B55" s="190" t="s">
        <v>45</v>
      </c>
      <c r="C55" s="61"/>
      <c r="D55" s="293">
        <v>57.5</v>
      </c>
      <c r="E55" s="55"/>
    </row>
    <row r="56" spans="1:6">
      <c r="A56" s="189">
        <v>17</v>
      </c>
      <c r="B56" s="190" t="s">
        <v>76</v>
      </c>
      <c r="C56" s="61"/>
      <c r="D56" s="293">
        <v>10</v>
      </c>
      <c r="E56" s="55"/>
    </row>
    <row r="57" spans="1:6" hidden="1">
      <c r="A57" s="189">
        <v>22</v>
      </c>
      <c r="B57" s="190" t="s">
        <v>77</v>
      </c>
      <c r="C57" s="61"/>
      <c r="D57" s="293"/>
      <c r="E57" s="55"/>
    </row>
    <row r="58" spans="1:6">
      <c r="A58" s="189">
        <v>18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+D27</f>
        <v>22.3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282</v>
      </c>
      <c r="C63" s="61"/>
      <c r="D63" s="293">
        <v>24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21</v>
      </c>
      <c r="B66" s="80" t="s">
        <v>28</v>
      </c>
      <c r="C66" s="61"/>
      <c r="D66" s="293">
        <v>3726.5</v>
      </c>
      <c r="E66" s="55"/>
    </row>
    <row r="67" spans="1:14" s="3" customFormat="1" ht="15">
      <c r="A67" s="196">
        <v>21.1</v>
      </c>
      <c r="B67" s="73" t="s">
        <v>79</v>
      </c>
      <c r="C67" s="63"/>
      <c r="D67" s="294">
        <v>3726.5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22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11646</v>
      </c>
      <c r="E69" s="67"/>
      <c r="F69" s="17">
        <v>170.6</v>
      </c>
      <c r="G69" s="17">
        <v>550</v>
      </c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59319.600000000006</v>
      </c>
      <c r="E70" s="361">
        <f>+D28-D70</f>
        <v>0</v>
      </c>
      <c r="F70" s="534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268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269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7" t="s">
        <v>244</v>
      </c>
      <c r="D77" s="396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4" zoomScaleSheetLayoutView="100" workbookViewId="0">
      <selection activeCell="E54" sqref="E1:M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3" width="0" style="103" hidden="1" customWidth="1"/>
    <col min="14" max="16384" width="9.109375" style="103"/>
  </cols>
  <sheetData>
    <row r="1" spans="1:11" s="94" customFormat="1" ht="18.75" customHeight="1">
      <c r="A1" s="92"/>
      <c r="B1" s="93"/>
      <c r="C1" s="414" t="s">
        <v>285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286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287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288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289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2" t="s">
        <v>41</v>
      </c>
      <c r="B7" s="552"/>
      <c r="C7" s="552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6" t="str">
        <f>+'Ekamut-caxs'!A8:D8</f>
        <v xml:space="preserve">«Երևանի հ․15  մսուր-մանկապարտեզ» ՀՈԱԿ-ի </v>
      </c>
      <c r="B8" s="546"/>
      <c r="C8" s="546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47" t="s">
        <v>245</v>
      </c>
      <c r="B9" s="547"/>
      <c r="C9" s="54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234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1843.3</v>
      </c>
      <c r="D13" s="550" t="s">
        <v>233</v>
      </c>
      <c r="E13" s="551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SUM(C15:C26)</f>
        <v>55593.100000000006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54191.5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737.5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641.80000000000007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9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192</v>
      </c>
      <c r="E25" s="124"/>
      <c r="F25" s="124"/>
      <c r="G25" s="124"/>
      <c r="H25" s="49"/>
    </row>
    <row r="26" spans="1:11" s="119" customFormat="1" ht="15.75" customHeight="1">
      <c r="A26" s="79">
        <v>4</v>
      </c>
      <c r="B26" s="328" t="s">
        <v>290</v>
      </c>
      <c r="C26" s="327">
        <f>SUM(C27:C28)</f>
        <v>22.3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t="15.75" hidden="1" customHeight="1">
      <c r="A27" s="544">
        <v>4.0999999999999996</v>
      </c>
      <c r="B27" s="33" t="s">
        <v>291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5.75" customHeight="1">
      <c r="A28" s="544">
        <v>4.0999999999999996</v>
      </c>
      <c r="B28" s="33" t="s">
        <v>292</v>
      </c>
      <c r="C28" s="340">
        <v>22.3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46511.000000000007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45961.000000000007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34743.800000000003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538">
        <f>+'Ekamut-caxs'!D32</f>
        <v>567.20000000000005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4595.1000000000004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1187.9000000000001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1895</v>
      </c>
      <c r="D36" s="412">
        <f>+C36-Komunal!J27</f>
        <v>595.09999999999991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192.9</v>
      </c>
      <c r="D37" s="412">
        <f>+C37-Komunal!M27</f>
        <v>0.79999999999998295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54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3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121.7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42.2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17.7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61.8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165.3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14.7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18.600000000000001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122</v>
      </c>
      <c r="C50" s="327">
        <f>+'Ekamut-caxs'!D50</f>
        <v>40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8" t="s">
        <v>26</v>
      </c>
      <c r="C51" s="327">
        <f>+'Ekamut-caxs'!D51</f>
        <v>102.4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8" t="s">
        <v>27</v>
      </c>
      <c r="C52" s="327">
        <f>+'Ekamut-caxs'!D52</f>
        <v>32.1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15</v>
      </c>
      <c r="B54" s="328" t="s">
        <v>54</v>
      </c>
      <c r="C54" s="327">
        <f>+'Ekamut-caxs'!D54</f>
        <v>641.80000000000007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8" t="s">
        <v>45</v>
      </c>
      <c r="C55" s="327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76</v>
      </c>
      <c r="C56" s="327">
        <f>+'Ekamut-caxs'!D56</f>
        <v>10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hidden="1" customHeight="1">
      <c r="A57" s="79">
        <v>22</v>
      </c>
      <c r="B57" s="328" t="s">
        <v>77</v>
      </c>
      <c r="C57" s="327">
        <f>+'Ekamut-caxs'!D57</f>
        <v>0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18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20</v>
      </c>
      <c r="B63" s="328" t="s">
        <v>282</v>
      </c>
      <c r="C63" s="327">
        <f>+'Ekamut-caxs'!D63</f>
        <v>24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49" t="s">
        <v>36</v>
      </c>
      <c r="C66" s="327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21.1</v>
      </c>
      <c r="B69" s="122" t="s">
        <v>85</v>
      </c>
      <c r="C69" s="300">
        <f>+'Ekamut-caxs'!D68</f>
        <v>22</v>
      </c>
    </row>
    <row r="70" spans="1:11" s="119" customFormat="1" ht="17.25" customHeight="1">
      <c r="A70" s="90">
        <v>22</v>
      </c>
      <c r="B70" s="334" t="s">
        <v>38</v>
      </c>
      <c r="C70" s="327">
        <f>+'Deb. ev kreditor'!D59-'Deb. ev kreditor'!D54</f>
        <v>2013.9</v>
      </c>
      <c r="D70" s="136"/>
      <c r="E70" s="532">
        <f>+C13-C70</f>
        <v>-170.60000000000014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550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550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06" customFormat="1" ht="17.25" customHeight="1">
      <c r="A75" s="540">
        <v>1.1000000000000001</v>
      </c>
      <c r="B75" s="541" t="s">
        <v>88</v>
      </c>
      <c r="C75" s="300">
        <v>300</v>
      </c>
      <c r="D75" s="135"/>
      <c r="E75" s="126"/>
      <c r="F75" s="126"/>
      <c r="G75" s="126"/>
      <c r="H75" s="126"/>
      <c r="I75" s="105"/>
      <c r="J75" s="105"/>
      <c r="K75" s="105"/>
    </row>
    <row r="76" spans="1:11" s="106" customFormat="1" ht="18" hidden="1" customHeight="1">
      <c r="A76" s="540">
        <v>1.3</v>
      </c>
      <c r="B76" s="541" t="s">
        <v>89</v>
      </c>
      <c r="C76" s="300"/>
      <c r="D76" s="135"/>
      <c r="E76" s="126"/>
      <c r="F76" s="126"/>
      <c r="G76" s="126"/>
      <c r="H76" s="126"/>
      <c r="I76" s="105"/>
      <c r="J76" s="105"/>
      <c r="K76" s="105"/>
    </row>
    <row r="77" spans="1:11" s="106" customFormat="1" ht="17.25" hidden="1" customHeight="1">
      <c r="A77" s="540">
        <v>1.4</v>
      </c>
      <c r="B77" s="541" t="s">
        <v>65</v>
      </c>
      <c r="C77" s="300"/>
      <c r="D77" s="135"/>
      <c r="E77" s="126"/>
      <c r="F77" s="126"/>
      <c r="G77" s="126"/>
      <c r="H77" s="126"/>
      <c r="I77" s="105"/>
      <c r="J77" s="105"/>
      <c r="K77" s="105"/>
    </row>
    <row r="78" spans="1:11" s="105" customFormat="1" ht="17.25" hidden="1" customHeight="1">
      <c r="A78" s="540">
        <v>1.5</v>
      </c>
      <c r="B78" s="542" t="s">
        <v>66</v>
      </c>
      <c r="C78" s="300"/>
      <c r="D78" s="135"/>
      <c r="E78" s="126"/>
      <c r="F78" s="126"/>
      <c r="G78" s="126"/>
      <c r="H78" s="126"/>
    </row>
    <row r="79" spans="1:11" s="105" customFormat="1" ht="17.25" customHeight="1" thickBot="1">
      <c r="A79" s="540">
        <v>1.2</v>
      </c>
      <c r="B79" s="542" t="s">
        <v>283</v>
      </c>
      <c r="C79" s="300">
        <v>250</v>
      </c>
      <c r="D79" s="543" t="s">
        <v>125</v>
      </c>
      <c r="E79" s="126"/>
      <c r="F79" s="126"/>
      <c r="G79" s="126"/>
      <c r="H79" s="126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10925.400000000001</v>
      </c>
      <c r="D87" s="550" t="s">
        <v>201</v>
      </c>
      <c r="E87" s="551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ժ/պ Անահիտ Ավդալյան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Աստղիկ  Հակոբյան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8" sqref="A6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4" t="s">
        <v>55</v>
      </c>
      <c r="B1" s="554"/>
      <c r="C1" s="554"/>
      <c r="D1" s="554"/>
      <c r="E1" s="554"/>
      <c r="F1" s="554"/>
    </row>
    <row r="2" spans="1:18" s="23" customFormat="1" ht="25.5" customHeight="1">
      <c r="A2" s="553" t="str">
        <f>+'Ekamut-caxs'!A8:D8</f>
        <v xml:space="preserve">«Երևանի հ․15  մսուր-մանկապարտեզ» ՀՈԱԿ-ի </v>
      </c>
      <c r="B2" s="553"/>
      <c r="C2" s="553"/>
      <c r="D2" s="553"/>
      <c r="E2" s="553"/>
      <c r="F2" s="55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57" t="s">
        <v>246</v>
      </c>
      <c r="B3" s="557"/>
      <c r="C3" s="557"/>
      <c r="D3" s="557"/>
      <c r="E3" s="557"/>
      <c r="F3" s="557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6" t="s">
        <v>242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73890.2</v>
      </c>
      <c r="D6" s="362">
        <f>SUM(D7:D14,D17:D19)</f>
        <v>59319.600000000006</v>
      </c>
      <c r="E6" s="362">
        <f t="shared" ref="E6:E60" si="0">D6-C6</f>
        <v>-14570.599999999991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69191.5</v>
      </c>
      <c r="D7" s="342">
        <f>+'Ekamut-caxs'!D12</f>
        <v>54191.5</v>
      </c>
      <c r="E7" s="342">
        <f t="shared" si="0"/>
        <v>-15000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1200</v>
      </c>
      <c r="D8" s="342">
        <f>+'Ekamut-caxs'!D13</f>
        <v>737.5</v>
      </c>
      <c r="E8" s="342">
        <f>D8-C8</f>
        <v>-462.5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/>
      <c r="D10" s="342">
        <f>+'Ekamut-caxs'!D15</f>
        <v>641.80000000000007</v>
      </c>
      <c r="E10" s="342">
        <f t="shared" si="0"/>
        <v>641.80000000000007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3498.7</v>
      </c>
      <c r="D14" s="345">
        <f>SUM(D15:D16)</f>
        <v>3726.5</v>
      </c>
      <c r="E14" s="342">
        <f t="shared" si="0"/>
        <v>227.80000000000018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3498.7</v>
      </c>
      <c r="D15" s="297">
        <f>+'Ekamut-caxs'!D20</f>
        <v>3726.5</v>
      </c>
      <c r="E15" s="297">
        <f t="shared" si="0"/>
        <v>227.80000000000018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33" t="s">
        <v>292</v>
      </c>
      <c r="C18" s="343"/>
      <c r="D18" s="341">
        <v>22.3</v>
      </c>
      <c r="E18" s="341">
        <f>D18-C18</f>
        <v>22.3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73890.199999999983</v>
      </c>
      <c r="D20" s="363">
        <f>SUM(D21,D24:D30,D34:D56,D58:D59)</f>
        <v>59319.600000000006</v>
      </c>
      <c r="E20" s="362">
        <f t="shared" si="0"/>
        <v>-14570.599999999977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38921.599999999999</v>
      </c>
      <c r="D21" s="345">
        <f>+'Ekamut-caxs'!D31</f>
        <v>34743.800000000003</v>
      </c>
      <c r="E21" s="342">
        <f t="shared" si="0"/>
        <v>-4177.7999999999956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945</v>
      </c>
      <c r="D22" s="347">
        <f>+'Ekamut-caxs'!D32</f>
        <v>567.20000000000005</v>
      </c>
      <c r="E22" s="297">
        <f>D22-C22</f>
        <v>-377.79999999999995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20059.599999999999</v>
      </c>
      <c r="D24" s="345">
        <f>+'Ekamut-caxs'!D34</f>
        <v>4595.1000000000004</v>
      </c>
      <c r="E24" s="342">
        <f t="shared" si="0"/>
        <v>-15464.499999999998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1803.2</v>
      </c>
      <c r="D25" s="345">
        <f>+'Ekamut-caxs'!D35</f>
        <v>1187.9000000000001</v>
      </c>
      <c r="E25" s="342">
        <f t="shared" si="0"/>
        <v>-615.29999999999995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2514.1</v>
      </c>
      <c r="D26" s="345">
        <f>+'Ekamut-caxs'!D36</f>
        <v>1895</v>
      </c>
      <c r="E26" s="342">
        <f t="shared" si="0"/>
        <v>-619.09999999999991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433.8</v>
      </c>
      <c r="D27" s="345">
        <f>+'Ekamut-caxs'!D37</f>
        <v>192.9</v>
      </c>
      <c r="E27" s="342">
        <f t="shared" si="0"/>
        <v>-240.9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54</v>
      </c>
      <c r="D28" s="345">
        <f>+'Ekamut-caxs'!D38</f>
        <v>54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</v>
      </c>
      <c r="D29" s="345">
        <f>+'Ekamut-caxs'!D39</f>
        <v>3</v>
      </c>
      <c r="E29" s="342">
        <f t="shared" si="0"/>
        <v>-3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159.4</v>
      </c>
      <c r="D30" s="345">
        <f>SUM(D31:D33)</f>
        <v>121.7</v>
      </c>
      <c r="E30" s="342">
        <f t="shared" si="0"/>
        <v>-37.700000000000003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62.4</v>
      </c>
      <c r="D31" s="347">
        <f>+'Ekamut-caxs'!D41</f>
        <v>42.2</v>
      </c>
      <c r="E31" s="297">
        <f t="shared" si="0"/>
        <v>-20.199999999999996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25</v>
      </c>
      <c r="D32" s="347">
        <f>+'Ekamut-caxs'!D42</f>
        <v>17.7</v>
      </c>
      <c r="E32" s="297">
        <f t="shared" si="0"/>
        <v>-7.3000000000000007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61.8</v>
      </c>
      <c r="E33" s="297">
        <f t="shared" si="0"/>
        <v>-10.200000000000003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882</v>
      </c>
      <c r="D35" s="345">
        <f>+'Ekamut-caxs'!D45</f>
        <v>165.3</v>
      </c>
      <c r="E35" s="342">
        <f t="shared" si="0"/>
        <v>-716.7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80</v>
      </c>
      <c r="D36" s="345">
        <f>+'Ekamut-caxs'!D46</f>
        <v>14.7</v>
      </c>
      <c r="E36" s="342">
        <f t="shared" si="0"/>
        <v>-65.3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53.5</v>
      </c>
      <c r="D37" s="345">
        <f>+'Ekamut-caxs'!D47</f>
        <v>18.600000000000001</v>
      </c>
      <c r="E37" s="342">
        <f t="shared" si="0"/>
        <v>-34.9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78.2</v>
      </c>
      <c r="D38" s="345">
        <f>+'Ekamut-caxs'!D48</f>
        <v>0</v>
      </c>
      <c r="E38" s="342">
        <f t="shared" si="0"/>
        <v>-78.2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14.2</v>
      </c>
      <c r="D39" s="345">
        <f>+'Ekamut-caxs'!D49</f>
        <v>0</v>
      </c>
      <c r="E39" s="342">
        <f>D39-C39</f>
        <v>-14.2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100</v>
      </c>
      <c r="D40" s="345">
        <f>+'Ekamut-caxs'!D50</f>
        <v>40</v>
      </c>
      <c r="E40" s="342">
        <f t="shared" si="0"/>
        <v>-60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151.69999999999999</v>
      </c>
      <c r="D41" s="345">
        <f>+'Ekamut-caxs'!D51</f>
        <v>102.4</v>
      </c>
      <c r="E41" s="342">
        <f t="shared" si="0"/>
        <v>-49.299999999999983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86.5</v>
      </c>
      <c r="D42" s="345">
        <f>+'Ekamut-caxs'!D52</f>
        <v>32.1</v>
      </c>
      <c r="E42" s="342">
        <f>D42-C42</f>
        <v>-54.4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17</v>
      </c>
      <c r="B44" s="328" t="s">
        <v>54</v>
      </c>
      <c r="C44" s="341"/>
      <c r="D44" s="345">
        <f>+'Ekamut-caxs'!D54</f>
        <v>641.80000000000007</v>
      </c>
      <c r="E44" s="342">
        <f>D44-C44</f>
        <v>641.80000000000007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57.5</v>
      </c>
      <c r="D45" s="345">
        <f>+'Ekamut-caxs'!D55</f>
        <v>57.5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47</v>
      </c>
      <c r="D46" s="345">
        <f>+'Ekamut-caxs'!D56</f>
        <v>10</v>
      </c>
      <c r="E46" s="342">
        <f t="shared" si="0"/>
        <v>-37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hidden="1" customHeight="1">
      <c r="A47" s="79">
        <v>22</v>
      </c>
      <c r="B47" s="328" t="s">
        <v>77</v>
      </c>
      <c r="C47" s="341"/>
      <c r="D47" s="345">
        <f>+'Ekamut-caxs'!D57</f>
        <v>0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/>
      <c r="D51" s="345">
        <f>+'Ekamut-caxs'!D61</f>
        <v>22.3</v>
      </c>
      <c r="E51" s="342">
        <f t="shared" si="1"/>
        <v>22.3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/>
      <c r="D53" s="345">
        <f>+'Ekamut-caxs'!D63</f>
        <v>24</v>
      </c>
      <c r="E53" s="342">
        <f t="shared" si="1"/>
        <v>24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3726.5</v>
      </c>
      <c r="D56" s="345">
        <f>+'Ekamut-caxs'!D66</f>
        <v>3726.5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3498.7</v>
      </c>
      <c r="D57" s="347">
        <f>+'Ekamut-caxs'!D67</f>
        <v>3726.5</v>
      </c>
      <c r="E57" s="297">
        <f t="shared" si="1"/>
        <v>227.80000000000018</v>
      </c>
      <c r="F57" s="296"/>
      <c r="G57" s="188"/>
    </row>
    <row r="58" spans="1:18" s="76" customFormat="1" ht="21" customHeight="1">
      <c r="A58" s="79">
        <v>24</v>
      </c>
      <c r="B58" s="344" t="s">
        <v>80</v>
      </c>
      <c r="C58" s="341">
        <v>22</v>
      </c>
      <c r="D58" s="345">
        <f>+'Ekamut-caxs'!D68</f>
        <v>22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8" t="s">
        <v>68</v>
      </c>
      <c r="C59" s="341">
        <v>4636.3999999999996</v>
      </c>
      <c r="D59" s="345">
        <f>+'Ekamut-caxs'!D69</f>
        <v>11646</v>
      </c>
      <c r="E59" s="342">
        <f t="shared" si="1"/>
        <v>7009.6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6" t="str">
        <f>+'Ekamut-caxs'!C72</f>
        <v>ժ/պ Անահիտ Ավդալյան</v>
      </c>
      <c r="E62" s="556"/>
      <c r="F62" s="492"/>
      <c r="G62" s="27"/>
    </row>
    <row r="63" spans="1:18" ht="9.75" hidden="1" customHeight="1">
      <c r="B63" s="43"/>
      <c r="C63" s="40"/>
      <c r="D63" s="555" t="s">
        <v>5</v>
      </c>
      <c r="E63" s="555"/>
      <c r="F63" s="502"/>
      <c r="G63" s="27"/>
    </row>
    <row r="64" spans="1:18" ht="24.75" hidden="1" customHeight="1">
      <c r="B64" s="41" t="s">
        <v>6</v>
      </c>
      <c r="C64" s="42"/>
      <c r="D64" s="556" t="str">
        <f>+'Ekamut-caxs'!C74</f>
        <v>Աստղիկ  Հակոբյան</v>
      </c>
      <c r="E64" s="556"/>
      <c r="F64" s="492"/>
      <c r="G64" s="27"/>
    </row>
    <row r="65" spans="1:7" ht="11.25" hidden="1" customHeight="1">
      <c r="B65" s="40"/>
      <c r="C65" s="40"/>
      <c r="D65" s="555" t="s">
        <v>5</v>
      </c>
      <c r="E65" s="555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8" zoomScaleSheetLayoutView="100" workbookViewId="0">
      <selection activeCell="A68" sqref="A6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4" t="s">
        <v>82</v>
      </c>
      <c r="B1" s="554"/>
      <c r="C1" s="554"/>
      <c r="D1" s="554"/>
      <c r="E1" s="554"/>
      <c r="F1" s="554"/>
    </row>
    <row r="2" spans="1:20" s="23" customFormat="1" ht="26.25" customHeight="1">
      <c r="A2" s="546" t="str">
        <f>+'Ekamut-caxs'!A8:D8</f>
        <v xml:space="preserve">«Երևանի հ․15  մսուր-մանկապարտեզ» ՀՈԱԿ-ի </v>
      </c>
      <c r="B2" s="546"/>
      <c r="C2" s="546"/>
      <c r="D2" s="546"/>
      <c r="E2" s="546"/>
      <c r="F2" s="54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7" t="s">
        <v>247</v>
      </c>
      <c r="B3" s="557"/>
      <c r="C3" s="557"/>
      <c r="D3" s="557"/>
      <c r="E3" s="557"/>
      <c r="F3" s="55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1843.3</v>
      </c>
      <c r="D6" s="299">
        <f>+C6</f>
        <v>1843.3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70391.5</v>
      </c>
      <c r="D7" s="336">
        <f>SUM(D8,D9:D18)</f>
        <v>55593.100000000006</v>
      </c>
      <c r="E7" s="336">
        <f>D7-C7</f>
        <v>-14798.399999999994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69191.5</v>
      </c>
      <c r="D8" s="327">
        <f>+'Dramakan hosqer'!C15</f>
        <v>54191.5</v>
      </c>
      <c r="E8" s="327">
        <f>D8-C8</f>
        <v>-15000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1200</v>
      </c>
      <c r="D9" s="327">
        <f>+'Dramakan hosqer'!C16</f>
        <v>737.5</v>
      </c>
      <c r="E9" s="327">
        <f t="shared" si="0"/>
        <v>-462.5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/>
      <c r="D11" s="327">
        <f>+'Dramakan hosqer'!C18</f>
        <v>641.80000000000007</v>
      </c>
      <c r="E11" s="327">
        <f t="shared" si="0"/>
        <v>641.80000000000007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" t="s">
        <v>292</v>
      </c>
      <c r="C17" s="326"/>
      <c r="D17" s="326">
        <v>22.3</v>
      </c>
      <c r="E17" s="326">
        <f t="shared" si="0"/>
        <v>22.3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67541.199999999983</v>
      </c>
      <c r="D19" s="336">
        <f>+D20+D62+D74</f>
        <v>46511.000000000007</v>
      </c>
      <c r="E19" s="336">
        <f t="shared" si="0"/>
        <v>-21030.199999999975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67541.199999999983</v>
      </c>
      <c r="D20" s="336">
        <f>SUM(D21,D24:D30,D34:D56,D60:D61)</f>
        <v>45961.000000000007</v>
      </c>
      <c r="E20" s="336">
        <f t="shared" si="0"/>
        <v>-21580.199999999975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38921.599999999999</v>
      </c>
      <c r="D21" s="327">
        <f>+'Dramakan hosqer'!C31</f>
        <v>34743.800000000003</v>
      </c>
      <c r="E21" s="327">
        <f t="shared" si="0"/>
        <v>-4177.7999999999956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945</v>
      </c>
      <c r="D22" s="340">
        <f>+'Dramakan hosqer'!C32</f>
        <v>567.20000000000005</v>
      </c>
      <c r="E22" s="340">
        <f t="shared" si="0"/>
        <v>-377.79999999999995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20059.599999999999</v>
      </c>
      <c r="D24" s="327">
        <f>+'Dramakan hosqer'!C34</f>
        <v>4595.1000000000004</v>
      </c>
      <c r="E24" s="327">
        <f t="shared" si="0"/>
        <v>-15464.499999999998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1803.2</v>
      </c>
      <c r="D25" s="327">
        <f>+'Dramakan hosqer'!C35</f>
        <v>1187.9000000000001</v>
      </c>
      <c r="E25" s="327">
        <f t="shared" si="0"/>
        <v>-615.29999999999995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2514.1</v>
      </c>
      <c r="D26" s="327">
        <f>+'Dramakan hosqer'!C36</f>
        <v>1895</v>
      </c>
      <c r="E26" s="327">
        <f t="shared" si="0"/>
        <v>-619.09999999999991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433.8</v>
      </c>
      <c r="D27" s="327">
        <f>+'Dramakan hosqer'!C37</f>
        <v>192.9</v>
      </c>
      <c r="E27" s="327">
        <f t="shared" si="0"/>
        <v>-240.9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54</v>
      </c>
      <c r="D28" s="327">
        <f>+'Dramakan hosqer'!C38</f>
        <v>54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</v>
      </c>
      <c r="D29" s="327">
        <f>+'Dramakan hosqer'!C39</f>
        <v>3</v>
      </c>
      <c r="E29" s="327">
        <f t="shared" si="0"/>
        <v>-3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159.4</v>
      </c>
      <c r="D30" s="327">
        <f>SUM(D31:D33)</f>
        <v>121.7</v>
      </c>
      <c r="E30" s="327">
        <f t="shared" si="0"/>
        <v>-37.700000000000003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62.4</v>
      </c>
      <c r="D31" s="340">
        <f>+'Dramakan hosqer'!C41</f>
        <v>42.2</v>
      </c>
      <c r="E31" s="340">
        <f t="shared" si="0"/>
        <v>-20.199999999999996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25</v>
      </c>
      <c r="D32" s="340">
        <f>+'Dramakan hosqer'!C42</f>
        <v>17.7</v>
      </c>
      <c r="E32" s="340">
        <f t="shared" si="0"/>
        <v>-7.3000000000000007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61.8</v>
      </c>
      <c r="E33" s="340">
        <f t="shared" si="0"/>
        <v>-10.200000000000003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882</v>
      </c>
      <c r="D35" s="327">
        <f>+'Dramakan hosqer'!C45</f>
        <v>165.3</v>
      </c>
      <c r="E35" s="327">
        <f t="shared" si="0"/>
        <v>-716.7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80</v>
      </c>
      <c r="D36" s="327">
        <f>+'Dramakan hosqer'!C46</f>
        <v>14.7</v>
      </c>
      <c r="E36" s="327">
        <f t="shared" si="0"/>
        <v>-65.3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53.5</v>
      </c>
      <c r="D37" s="327">
        <f>+'Dramakan hosqer'!C47</f>
        <v>18.600000000000001</v>
      </c>
      <c r="E37" s="327">
        <f t="shared" si="0"/>
        <v>-34.9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78.2</v>
      </c>
      <c r="D38" s="327">
        <f>+'Dramakan hosqer'!C48</f>
        <v>0</v>
      </c>
      <c r="E38" s="327">
        <f t="shared" si="0"/>
        <v>-78.2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14.2</v>
      </c>
      <c r="D39" s="327">
        <f>+'Dramakan hosqer'!C49</f>
        <v>0</v>
      </c>
      <c r="E39" s="327">
        <f t="shared" si="0"/>
        <v>-14.2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100</v>
      </c>
      <c r="D40" s="327">
        <f>+'Dramakan hosqer'!C50</f>
        <v>40</v>
      </c>
      <c r="E40" s="327">
        <f t="shared" si="0"/>
        <v>-60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151.69999999999999</v>
      </c>
      <c r="D41" s="327">
        <f>+'Dramakan hosqer'!C51</f>
        <v>102.4</v>
      </c>
      <c r="E41" s="327">
        <f t="shared" si="0"/>
        <v>-49.299999999999983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86.5</v>
      </c>
      <c r="D42" s="327">
        <f>+'Dramakan hosqer'!C52</f>
        <v>32.1</v>
      </c>
      <c r="E42" s="327">
        <f t="shared" si="0"/>
        <v>-54.4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17</v>
      </c>
      <c r="B44" s="328" t="s">
        <v>54</v>
      </c>
      <c r="C44" s="326"/>
      <c r="D44" s="327">
        <f>+'Dramakan hosqer'!C54</f>
        <v>641.80000000000007</v>
      </c>
      <c r="E44" s="327">
        <f t="shared" si="0"/>
        <v>641.80000000000007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57.5</v>
      </c>
      <c r="D45" s="327">
        <f>+'Dramakan hosqer'!C55</f>
        <v>57.5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47</v>
      </c>
      <c r="D46" s="327">
        <f>+'Dramakan hosqer'!C56</f>
        <v>10</v>
      </c>
      <c r="E46" s="327">
        <f t="shared" si="0"/>
        <v>-37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hidden="1" customHeight="1">
      <c r="A47" s="79">
        <v>18</v>
      </c>
      <c r="B47" s="328" t="s">
        <v>77</v>
      </c>
      <c r="C47" s="326"/>
      <c r="D47" s="327">
        <f>+'Dramakan hosqer'!C57</f>
        <v>0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/>
      <c r="D51" s="327">
        <f>+'Dramakan hosqer'!C61</f>
        <v>22.3</v>
      </c>
      <c r="E51" s="327">
        <f t="shared" si="0"/>
        <v>22.3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/>
      <c r="D53" s="327">
        <f>+'Dramakan hosqer'!C63</f>
        <v>24</v>
      </c>
      <c r="E53" s="327">
        <f t="shared" si="0"/>
        <v>24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4" t="s">
        <v>36</v>
      </c>
      <c r="C56" s="327">
        <f>SUM(C57:C59)</f>
        <v>22</v>
      </c>
      <c r="D56" s="327">
        <f>SUM(D57:D59)</f>
        <v>22</v>
      </c>
      <c r="E56" s="326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>
        <v>22</v>
      </c>
      <c r="D59" s="340">
        <f>+'Dramakan hosqer'!C69</f>
        <v>22</v>
      </c>
      <c r="E59" s="340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4" t="s">
        <v>38</v>
      </c>
      <c r="C60" s="326">
        <v>2013.9</v>
      </c>
      <c r="D60" s="327">
        <f>+'Dramakan hosqer'!C70</f>
        <v>2013.9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550</v>
      </c>
      <c r="E62" s="336">
        <f t="shared" si="0"/>
        <v>550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550</v>
      </c>
      <c r="E63" s="327">
        <f t="shared" si="0"/>
        <v>550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/>
      <c r="D65" s="327">
        <f>+'Dramakan hosqer'!C75</f>
        <v>300</v>
      </c>
      <c r="E65" s="327">
        <f>D65-C65</f>
        <v>300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38.25" customHeight="1">
      <c r="A69" s="90">
        <v>1.2</v>
      </c>
      <c r="B69" s="339" t="str">
        <f>+'Dramakan hosqer'!B79</f>
        <v>հաշվապահական հաշվառման համակարգչային ծրագրի ձեռքբերում</v>
      </c>
      <c r="C69" s="326"/>
      <c r="D69" s="326">
        <f>+'Dramakan hosqer'!C79</f>
        <v>250</v>
      </c>
      <c r="E69" s="326">
        <f>D69-C69</f>
        <v>250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4693.6000000000204</v>
      </c>
      <c r="D77" s="336">
        <f>D6+D7-D19</f>
        <v>10925.400000000001</v>
      </c>
      <c r="E77" s="336">
        <f t="shared" si="1"/>
        <v>6231.7999999999811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9" t="str">
        <f>+'Ekamut-caxs'!C72</f>
        <v>ժ/պ Անահիտ Ավդալյան</v>
      </c>
      <c r="E79" s="560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8" t="s">
        <v>95</v>
      </c>
      <c r="E80" s="558"/>
      <c r="F80" s="510"/>
    </row>
    <row r="81" spans="1:20" s="20" customFormat="1" ht="22.5" hidden="1" customHeight="1">
      <c r="A81" s="21"/>
      <c r="B81" s="44" t="s">
        <v>6</v>
      </c>
      <c r="C81" s="21"/>
      <c r="D81" s="560" t="str">
        <f>+'Ekamut-caxs'!C74</f>
        <v>Աստղիկ  Հակոբյան</v>
      </c>
      <c r="E81" s="560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8" t="s">
        <v>95</v>
      </c>
      <c r="E82" s="558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4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J63" sqref="J63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5" t="s">
        <v>69</v>
      </c>
      <c r="B1" s="565"/>
      <c r="C1" s="565"/>
      <c r="D1" s="565"/>
      <c r="E1" s="56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6" t="str">
        <f>+'Ekamut-caxs'!A8:D8</f>
        <v xml:space="preserve">«Երևանի հ․15  մսուր-մանկապարտեզ» ՀՈԱԿ-ի </v>
      </c>
      <c r="B2" s="567"/>
      <c r="C2" s="567"/>
      <c r="D2" s="567"/>
      <c r="E2" s="5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8" t="s">
        <v>159</v>
      </c>
      <c r="B3" s="568"/>
      <c r="C3" s="568"/>
      <c r="D3" s="568"/>
      <c r="E3" s="56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9" t="s">
        <v>265</v>
      </c>
      <c r="B4" s="569"/>
      <c r="C4" s="569"/>
      <c r="D4" s="569"/>
      <c r="E4" s="56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0" t="s">
        <v>164</v>
      </c>
      <c r="B7" s="571"/>
      <c r="C7" s="57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179.8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 t="s">
        <v>271</v>
      </c>
      <c r="C13" s="259" t="s">
        <v>272</v>
      </c>
      <c r="D13" s="32">
        <v>3.4</v>
      </c>
      <c r="E13" s="32"/>
    </row>
    <row r="14" spans="1:22" ht="18" customHeight="1">
      <c r="A14" s="259">
        <v>1.6</v>
      </c>
      <c r="B14" s="260" t="s">
        <v>225</v>
      </c>
      <c r="C14" s="259" t="s">
        <v>174</v>
      </c>
      <c r="D14" s="32"/>
      <c r="E14" s="32"/>
    </row>
    <row r="15" spans="1:22" ht="33.75" customHeight="1">
      <c r="A15" s="259">
        <v>1.7</v>
      </c>
      <c r="B15" s="261" t="s">
        <v>275</v>
      </c>
      <c r="C15" s="259" t="s">
        <v>276</v>
      </c>
      <c r="D15" s="32">
        <v>12.9</v>
      </c>
      <c r="E15" s="32"/>
    </row>
    <row r="16" spans="1:22" ht="22.5" customHeight="1">
      <c r="A16" s="259">
        <v>1.8</v>
      </c>
      <c r="B16" s="261"/>
      <c r="C16" s="263" t="s">
        <v>196</v>
      </c>
      <c r="D16" s="32">
        <v>155.5</v>
      </c>
      <c r="E16" s="32"/>
    </row>
    <row r="17" spans="1:22" ht="18" customHeight="1">
      <c r="A17" s="259">
        <v>1.9</v>
      </c>
      <c r="B17" s="261" t="s">
        <v>273</v>
      </c>
      <c r="C17" s="263" t="s">
        <v>274</v>
      </c>
      <c r="D17" s="32">
        <v>8</v>
      </c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175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175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/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179.8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0" t="s">
        <v>188</v>
      </c>
      <c r="B35" s="571"/>
      <c r="C35" s="57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369.9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258.8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21.8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 t="s">
        <v>277</v>
      </c>
      <c r="C40" s="259"/>
      <c r="D40" s="32">
        <v>8.1999999999999993</v>
      </c>
      <c r="E40" s="32"/>
    </row>
    <row r="41" spans="1:22" ht="20.25" customHeight="1">
      <c r="A41" s="259">
        <v>1.6</v>
      </c>
      <c r="B41" s="260" t="s">
        <v>225</v>
      </c>
      <c r="C41" s="259" t="s">
        <v>174</v>
      </c>
      <c r="D41" s="32">
        <v>1.4</v>
      </c>
      <c r="E41" s="32"/>
    </row>
    <row r="42" spans="1:22" ht="33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>
        <v>896.8</v>
      </c>
      <c r="E43" s="32"/>
    </row>
    <row r="44" spans="1:22" ht="23.25" customHeight="1">
      <c r="A44" s="259">
        <v>1.9</v>
      </c>
      <c r="B44" s="261" t="s">
        <v>278</v>
      </c>
      <c r="C44" s="263" t="s">
        <v>279</v>
      </c>
      <c r="D44" s="32">
        <v>4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>
        <v>313.89999999999998</v>
      </c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>
        <v>80.599999999999994</v>
      </c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>
        <v>4</v>
      </c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>
        <v>54.5</v>
      </c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0</v>
      </c>
      <c r="E54" s="32"/>
      <c r="F54" s="408">
        <f>SUM(D36:D53)</f>
        <v>2013.9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2013.9</v>
      </c>
      <c r="E59" s="278"/>
      <c r="F59" s="511">
        <f>+D59-D54</f>
        <v>2013.9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248</v>
      </c>
      <c r="C62" s="277">
        <v>1843.3</v>
      </c>
      <c r="D62" s="561" t="s">
        <v>191</v>
      </c>
      <c r="E62" s="562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3" t="str">
        <f>+'Ekamut-caxs'!C72</f>
        <v>ժ/պ Անահիտ Ավդալյան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4" t="s">
        <v>95</v>
      </c>
      <c r="E65" s="56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3" t="str">
        <f>+'Ekamut-caxs'!C74</f>
        <v>Աստղիկ  Հակոբյան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4" t="s">
        <v>95</v>
      </c>
      <c r="E67" s="56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J63" sqref="J6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9" t="s">
        <v>69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4" s="22" customFormat="1" ht="25.5" customHeight="1">
      <c r="A2" s="546" t="str">
        <f>+'Ekamut-caxs'!A8</f>
        <v xml:space="preserve">«Երևանի հ․15  մսուր-մանկապարտեզ»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4" ht="25.5" customHeight="1">
      <c r="A3" s="580" t="s">
        <v>249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4" ht="21" customHeight="1" thickBot="1">
      <c r="M4" s="417" t="s">
        <v>0</v>
      </c>
    </row>
    <row r="5" spans="1:14" ht="33.75" customHeight="1">
      <c r="A5" s="586" t="s">
        <v>155</v>
      </c>
      <c r="B5" s="588" t="s">
        <v>70</v>
      </c>
      <c r="C5" s="590" t="s">
        <v>232</v>
      </c>
      <c r="D5" s="581" t="s">
        <v>207</v>
      </c>
      <c r="E5" s="582"/>
      <c r="F5" s="582"/>
      <c r="G5" s="582"/>
      <c r="H5" s="582"/>
      <c r="I5" s="582"/>
      <c r="J5" s="582"/>
      <c r="K5" s="582"/>
      <c r="L5" s="583"/>
      <c r="M5" s="584" t="s">
        <v>158</v>
      </c>
    </row>
    <row r="6" spans="1:14" ht="79.5" customHeight="1">
      <c r="A6" s="587"/>
      <c r="B6" s="589"/>
      <c r="C6" s="591"/>
      <c r="D6" s="418" t="s">
        <v>226</v>
      </c>
      <c r="E6" s="419" t="s">
        <v>236</v>
      </c>
      <c r="F6" s="419" t="s">
        <v>237</v>
      </c>
      <c r="G6" s="419" t="s">
        <v>156</v>
      </c>
      <c r="H6" s="419" t="s">
        <v>210</v>
      </c>
      <c r="I6" s="419" t="s">
        <v>209</v>
      </c>
      <c r="J6" s="419" t="s">
        <v>120</v>
      </c>
      <c r="K6" s="420" t="s">
        <v>262</v>
      </c>
      <c r="L6" s="421" t="s">
        <v>208</v>
      </c>
      <c r="M6" s="585"/>
    </row>
    <row r="7" spans="1:14" ht="27.75" customHeight="1">
      <c r="A7" s="418">
        <v>1</v>
      </c>
      <c r="B7" s="422" t="s">
        <v>217</v>
      </c>
      <c r="C7" s="423">
        <v>29450.5</v>
      </c>
      <c r="D7" s="424">
        <v>5010.2</v>
      </c>
      <c r="E7" s="425"/>
      <c r="F7" s="425"/>
      <c r="G7" s="425">
        <v>111.1</v>
      </c>
      <c r="H7" s="425">
        <v>100</v>
      </c>
      <c r="I7" s="425"/>
      <c r="J7" s="425"/>
      <c r="K7" s="425"/>
      <c r="L7" s="426"/>
      <c r="M7" s="427">
        <f>ROUND(SUM(C7:L7),1)</f>
        <v>34671.800000000003</v>
      </c>
    </row>
    <row r="8" spans="1:14" ht="28.5" customHeight="1">
      <c r="A8" s="418">
        <v>1.1000000000000001</v>
      </c>
      <c r="B8" s="428" t="s">
        <v>120</v>
      </c>
      <c r="C8" s="429">
        <v>567.20000000000005</v>
      </c>
      <c r="D8" s="430" t="s">
        <v>198</v>
      </c>
      <c r="E8" s="431" t="s">
        <v>198</v>
      </c>
      <c r="F8" s="431" t="s">
        <v>198</v>
      </c>
      <c r="G8" s="431" t="s">
        <v>198</v>
      </c>
      <c r="H8" s="431" t="s">
        <v>198</v>
      </c>
      <c r="I8" s="431" t="s">
        <v>198</v>
      </c>
      <c r="J8" s="431" t="s">
        <v>198</v>
      </c>
      <c r="K8" s="431" t="s">
        <v>198</v>
      </c>
      <c r="L8" s="432" t="s">
        <v>198</v>
      </c>
      <c r="M8" s="433" t="s">
        <v>198</v>
      </c>
    </row>
    <row r="9" spans="1:14" ht="30" customHeight="1">
      <c r="A9" s="418">
        <v>1.2</v>
      </c>
      <c r="B9" s="428" t="s">
        <v>208</v>
      </c>
      <c r="C9" s="429"/>
      <c r="D9" s="430" t="s">
        <v>198</v>
      </c>
      <c r="E9" s="431" t="s">
        <v>198</v>
      </c>
      <c r="F9" s="431" t="s">
        <v>198</v>
      </c>
      <c r="G9" s="431" t="s">
        <v>198</v>
      </c>
      <c r="H9" s="431" t="s">
        <v>198</v>
      </c>
      <c r="I9" s="431" t="s">
        <v>198</v>
      </c>
      <c r="J9" s="431" t="s">
        <v>198</v>
      </c>
      <c r="K9" s="431" t="s">
        <v>198</v>
      </c>
      <c r="L9" s="432" t="s">
        <v>198</v>
      </c>
      <c r="M9" s="433" t="s">
        <v>198</v>
      </c>
    </row>
    <row r="10" spans="1:14" ht="35.25" customHeight="1">
      <c r="A10" s="418">
        <v>2</v>
      </c>
      <c r="B10" s="512" t="s">
        <v>92</v>
      </c>
      <c r="C10" s="434">
        <v>60</v>
      </c>
      <c r="D10" s="424">
        <v>12</v>
      </c>
      <c r="E10" s="431" t="s">
        <v>198</v>
      </c>
      <c r="F10" s="431" t="s">
        <v>198</v>
      </c>
      <c r="G10" s="431" t="s">
        <v>198</v>
      </c>
      <c r="H10" s="431" t="s">
        <v>198</v>
      </c>
      <c r="I10" s="431" t="s">
        <v>198</v>
      </c>
      <c r="J10" s="431" t="s">
        <v>198</v>
      </c>
      <c r="K10" s="431" t="s">
        <v>198</v>
      </c>
      <c r="L10" s="432" t="s">
        <v>198</v>
      </c>
      <c r="M10" s="427">
        <f>ROUND(SUM(C10:L10),1)</f>
        <v>72</v>
      </c>
    </row>
    <row r="11" spans="1:14" s="442" customFormat="1" ht="34.5" customHeight="1" thickBot="1">
      <c r="A11" s="435"/>
      <c r="B11" s="436" t="s">
        <v>71</v>
      </c>
      <c r="C11" s="437" t="s">
        <v>198</v>
      </c>
      <c r="D11" s="438" t="s">
        <v>198</v>
      </c>
      <c r="E11" s="439" t="s">
        <v>198</v>
      </c>
      <c r="F11" s="439" t="s">
        <v>198</v>
      </c>
      <c r="G11" s="439" t="s">
        <v>198</v>
      </c>
      <c r="H11" s="439" t="s">
        <v>198</v>
      </c>
      <c r="I11" s="439" t="s">
        <v>198</v>
      </c>
      <c r="J11" s="439" t="s">
        <v>198</v>
      </c>
      <c r="K11" s="439" t="s">
        <v>198</v>
      </c>
      <c r="L11" s="440" t="s">
        <v>198</v>
      </c>
      <c r="M11" s="441">
        <f>ROUND(SUM(M7:M10),1)</f>
        <v>34743.800000000003</v>
      </c>
    </row>
    <row r="12" spans="1:14" s="442" customFormat="1" ht="34.5" customHeight="1">
      <c r="A12" s="443"/>
      <c r="B12" s="444"/>
      <c r="C12" s="415"/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4"/>
      <c r="L13" s="574"/>
      <c r="M13" s="455"/>
    </row>
    <row r="14" spans="1:14" s="443" customFormat="1" ht="69" customHeight="1">
      <c r="B14" s="575" t="s">
        <v>213</v>
      </c>
      <c r="C14" s="578"/>
      <c r="D14" s="576"/>
      <c r="G14" s="452"/>
      <c r="H14" s="452"/>
      <c r="I14" s="575" t="s">
        <v>212</v>
      </c>
      <c r="J14" s="576"/>
      <c r="K14" s="452"/>
      <c r="L14" s="452"/>
      <c r="M14" s="452"/>
    </row>
    <row r="15" spans="1:14" s="443" customFormat="1" ht="48" customHeight="1">
      <c r="B15" s="456" t="s">
        <v>194</v>
      </c>
      <c r="C15" s="457" t="s">
        <v>238</v>
      </c>
      <c r="D15" s="457" t="s">
        <v>239</v>
      </c>
      <c r="G15" s="458"/>
      <c r="H15" s="459"/>
      <c r="I15" s="456" t="s">
        <v>194</v>
      </c>
      <c r="J15" s="457" t="s">
        <v>211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7" t="str">
        <f>+'Ekamut-caxs'!C72</f>
        <v>ժ/պ Անահիտ Ավդալյան</v>
      </c>
      <c r="I19" s="577"/>
      <c r="J19" s="577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73" t="s">
        <v>95</v>
      </c>
      <c r="I20" s="573"/>
      <c r="J20" s="573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2" t="str">
        <f>+'Ekamut-caxs'!C74</f>
        <v>Աստղիկ  Հակոբյան</v>
      </c>
      <c r="I21" s="572"/>
      <c r="J21" s="572"/>
      <c r="K21" s="487"/>
    </row>
    <row r="22" spans="1:13" s="479" customFormat="1" ht="18.75" customHeight="1">
      <c r="E22" s="481" t="s">
        <v>94</v>
      </c>
      <c r="F22" s="482"/>
      <c r="G22" s="483"/>
      <c r="H22" s="573" t="s">
        <v>95</v>
      </c>
      <c r="I22" s="573"/>
      <c r="J22" s="573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J63" sqref="J63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5" t="s">
        <v>69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4" customFormat="1" ht="21.75" customHeight="1">
      <c r="A2" s="596" t="str">
        <f>+'Ekamut-caxs'!A8:D8</f>
        <v xml:space="preserve">«Երևանի հ․15 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4" customFormat="1" ht="21" customHeight="1">
      <c r="A3" s="596" t="s">
        <v>96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/>
    <row r="5" spans="1:13" s="172" customFormat="1" ht="24.75" customHeight="1">
      <c r="A5" s="598" t="s">
        <v>117</v>
      </c>
      <c r="B5" s="600" t="s">
        <v>97</v>
      </c>
      <c r="C5" s="592" t="s">
        <v>98</v>
      </c>
      <c r="D5" s="593"/>
      <c r="E5" s="593"/>
      <c r="F5" s="594"/>
      <c r="G5" s="602" t="s">
        <v>99</v>
      </c>
      <c r="H5" s="602"/>
      <c r="I5" s="602"/>
      <c r="J5" s="602"/>
      <c r="K5" s="592" t="s">
        <v>146</v>
      </c>
      <c r="L5" s="593"/>
      <c r="M5" s="594"/>
    </row>
    <row r="6" spans="1:13" s="176" customFormat="1" ht="51" customHeight="1">
      <c r="A6" s="599"/>
      <c r="B6" s="601"/>
      <c r="C6" s="173" t="s">
        <v>228</v>
      </c>
      <c r="D6" s="174" t="s">
        <v>229</v>
      </c>
      <c r="E6" s="174" t="s">
        <v>250</v>
      </c>
      <c r="F6" s="175" t="s">
        <v>251</v>
      </c>
      <c r="G6" s="174" t="s">
        <v>231</v>
      </c>
      <c r="H6" s="224" t="s">
        <v>229</v>
      </c>
      <c r="I6" s="174" t="s">
        <v>252</v>
      </c>
      <c r="J6" s="224" t="s">
        <v>251</v>
      </c>
      <c r="K6" s="174" t="s">
        <v>228</v>
      </c>
      <c r="L6" s="174" t="s">
        <v>250</v>
      </c>
      <c r="M6" s="175" t="s">
        <v>251</v>
      </c>
    </row>
    <row r="7" spans="1:13" ht="19.5" customHeight="1">
      <c r="A7" s="166">
        <v>1</v>
      </c>
      <c r="B7" s="231" t="s">
        <v>100</v>
      </c>
      <c r="C7" s="317" t="s">
        <v>230</v>
      </c>
      <c r="D7" s="308" t="s">
        <v>230</v>
      </c>
      <c r="E7" s="320">
        <v>3493</v>
      </c>
      <c r="F7" s="310">
        <v>485527</v>
      </c>
      <c r="G7" s="323" t="s">
        <v>230</v>
      </c>
      <c r="H7" s="308" t="s">
        <v>230</v>
      </c>
      <c r="I7" s="320">
        <v>5159</v>
      </c>
      <c r="J7" s="311">
        <v>239690</v>
      </c>
      <c r="K7" s="372" t="s">
        <v>230</v>
      </c>
      <c r="L7" s="320">
        <v>103</v>
      </c>
      <c r="M7" s="312">
        <f>+L7*200.47</f>
        <v>20648.41</v>
      </c>
    </row>
    <row r="8" spans="1:13" ht="19.5" customHeight="1">
      <c r="A8" s="166">
        <v>2</v>
      </c>
      <c r="B8" s="231" t="s">
        <v>101</v>
      </c>
      <c r="C8" s="317" t="s">
        <v>230</v>
      </c>
      <c r="D8" s="308" t="s">
        <v>230</v>
      </c>
      <c r="E8" s="320">
        <v>2501</v>
      </c>
      <c r="F8" s="310">
        <v>347639</v>
      </c>
      <c r="G8" s="323" t="s">
        <v>230</v>
      </c>
      <c r="H8" s="308" t="s">
        <v>230</v>
      </c>
      <c r="I8" s="320">
        <v>4796</v>
      </c>
      <c r="J8" s="311">
        <v>250178</v>
      </c>
      <c r="K8" s="372" t="s">
        <v>230</v>
      </c>
      <c r="L8" s="320">
        <v>227</v>
      </c>
      <c r="M8" s="312">
        <f t="shared" ref="M8:M18" si="0">+L8*200.47</f>
        <v>45506.69</v>
      </c>
    </row>
    <row r="9" spans="1:13" ht="19.5" customHeight="1">
      <c r="A9" s="166">
        <v>3</v>
      </c>
      <c r="B9" s="231" t="s">
        <v>102</v>
      </c>
      <c r="C9" s="317" t="s">
        <v>230</v>
      </c>
      <c r="D9" s="308" t="s">
        <v>230</v>
      </c>
      <c r="E9" s="320">
        <v>2516</v>
      </c>
      <c r="F9" s="310">
        <v>349724</v>
      </c>
      <c r="G9" s="323" t="s">
        <v>230</v>
      </c>
      <c r="H9" s="308" t="s">
        <v>230</v>
      </c>
      <c r="I9" s="320">
        <v>5404</v>
      </c>
      <c r="J9" s="311">
        <v>281498</v>
      </c>
      <c r="K9" s="372" t="s">
        <v>230</v>
      </c>
      <c r="L9" s="320">
        <v>230</v>
      </c>
      <c r="M9" s="312">
        <f t="shared" si="0"/>
        <v>46108.1</v>
      </c>
    </row>
    <row r="10" spans="1:13" ht="19.5" customHeight="1">
      <c r="A10" s="166">
        <v>4</v>
      </c>
      <c r="B10" s="231" t="s">
        <v>103</v>
      </c>
      <c r="C10" s="318" t="s">
        <v>230</v>
      </c>
      <c r="D10" s="309" t="s">
        <v>230</v>
      </c>
      <c r="E10" s="320">
        <v>35</v>
      </c>
      <c r="F10" s="310">
        <v>5030</v>
      </c>
      <c r="G10" s="323" t="s">
        <v>230</v>
      </c>
      <c r="H10" s="313" t="s">
        <v>230</v>
      </c>
      <c r="I10" s="320">
        <v>4221</v>
      </c>
      <c r="J10" s="311">
        <v>221383</v>
      </c>
      <c r="K10" s="372" t="s">
        <v>230</v>
      </c>
      <c r="L10" s="320">
        <v>34</v>
      </c>
      <c r="M10" s="312">
        <f t="shared" si="0"/>
        <v>6815.98</v>
      </c>
    </row>
    <row r="11" spans="1:13" ht="19.5" customHeight="1">
      <c r="A11" s="166">
        <v>5</v>
      </c>
      <c r="B11" s="231" t="s">
        <v>104</v>
      </c>
      <c r="C11" s="318" t="s">
        <v>230</v>
      </c>
      <c r="D11" s="309" t="s">
        <v>230</v>
      </c>
      <c r="E11" s="320"/>
      <c r="F11" s="310"/>
      <c r="G11" s="323" t="s">
        <v>230</v>
      </c>
      <c r="H11" s="313" t="s">
        <v>230</v>
      </c>
      <c r="I11" s="320">
        <v>3553</v>
      </c>
      <c r="J11" s="311">
        <v>185705</v>
      </c>
      <c r="K11" s="372" t="s">
        <v>230</v>
      </c>
      <c r="L11" s="320">
        <v>176</v>
      </c>
      <c r="M11" s="312">
        <f t="shared" si="0"/>
        <v>35282.720000000001</v>
      </c>
    </row>
    <row r="12" spans="1:13" ht="19.5" customHeight="1">
      <c r="A12" s="166">
        <v>6</v>
      </c>
      <c r="B12" s="231" t="s">
        <v>105</v>
      </c>
      <c r="C12" s="318" t="s">
        <v>230</v>
      </c>
      <c r="D12" s="309" t="s">
        <v>230</v>
      </c>
      <c r="E12" s="320"/>
      <c r="F12" s="310"/>
      <c r="G12" s="323" t="s">
        <v>230</v>
      </c>
      <c r="H12" s="313" t="s">
        <v>230</v>
      </c>
      <c r="I12" s="320">
        <v>1244</v>
      </c>
      <c r="J12" s="311">
        <v>64395</v>
      </c>
      <c r="K12" s="372" t="s">
        <v>230</v>
      </c>
      <c r="L12" s="320">
        <v>97</v>
      </c>
      <c r="M12" s="312">
        <f t="shared" si="0"/>
        <v>19445.59</v>
      </c>
    </row>
    <row r="13" spans="1:13" ht="19.5" customHeight="1">
      <c r="A13" s="166">
        <v>7</v>
      </c>
      <c r="B13" s="231" t="s">
        <v>106</v>
      </c>
      <c r="C13" s="318" t="s">
        <v>230</v>
      </c>
      <c r="D13" s="309" t="s">
        <v>230</v>
      </c>
      <c r="E13" s="320"/>
      <c r="F13" s="310"/>
      <c r="G13" s="323" t="s">
        <v>230</v>
      </c>
      <c r="H13" s="313" t="s">
        <v>230</v>
      </c>
      <c r="I13" s="320">
        <v>521</v>
      </c>
      <c r="J13" s="311">
        <v>26469</v>
      </c>
      <c r="K13" s="372" t="s">
        <v>230</v>
      </c>
      <c r="L13" s="320">
        <v>74</v>
      </c>
      <c r="M13" s="312">
        <f t="shared" si="0"/>
        <v>14834.78</v>
      </c>
    </row>
    <row r="14" spans="1:13" ht="19.5" customHeight="1">
      <c r="A14" s="166">
        <v>8</v>
      </c>
      <c r="B14" s="232" t="s">
        <v>107</v>
      </c>
      <c r="C14" s="318" t="s">
        <v>230</v>
      </c>
      <c r="D14" s="309" t="s">
        <v>230</v>
      </c>
      <c r="E14" s="320"/>
      <c r="F14" s="310"/>
      <c r="G14" s="323" t="s">
        <v>230</v>
      </c>
      <c r="H14" s="313" t="s">
        <v>230</v>
      </c>
      <c r="I14" s="320">
        <v>595</v>
      </c>
      <c r="J14" s="311">
        <v>30616</v>
      </c>
      <c r="K14" s="372" t="s">
        <v>230</v>
      </c>
      <c r="L14" s="320">
        <v>21</v>
      </c>
      <c r="M14" s="312">
        <f t="shared" si="0"/>
        <v>4209.87</v>
      </c>
    </row>
    <row r="15" spans="1:13" ht="19.5" customHeight="1">
      <c r="A15" s="166">
        <v>9</v>
      </c>
      <c r="B15" s="232" t="s">
        <v>108</v>
      </c>
      <c r="C15" s="318" t="s">
        <v>230</v>
      </c>
      <c r="D15" s="309" t="s">
        <v>230</v>
      </c>
      <c r="E15" s="320"/>
      <c r="F15" s="310"/>
      <c r="G15" s="323" t="s">
        <v>230</v>
      </c>
      <c r="H15" s="313" t="s">
        <v>230</v>
      </c>
      <c r="I15" s="320">
        <v>482</v>
      </c>
      <c r="J15" s="533">
        <v>24870</v>
      </c>
      <c r="K15" s="372" t="s">
        <v>230</v>
      </c>
      <c r="L15" s="320">
        <v>31</v>
      </c>
      <c r="M15" s="312">
        <f t="shared" si="0"/>
        <v>6214.57</v>
      </c>
    </row>
    <row r="16" spans="1:13" ht="19.5" customHeight="1">
      <c r="A16" s="166">
        <v>10</v>
      </c>
      <c r="B16" s="232" t="s">
        <v>109</v>
      </c>
      <c r="C16" s="318" t="s">
        <v>230</v>
      </c>
      <c r="D16" s="309" t="s">
        <v>230</v>
      </c>
      <c r="E16" s="320"/>
      <c r="F16" s="310"/>
      <c r="G16" s="322" t="s">
        <v>230</v>
      </c>
      <c r="H16" s="313" t="s">
        <v>230</v>
      </c>
      <c r="I16" s="320">
        <v>1220</v>
      </c>
      <c r="J16" s="533">
        <v>62264</v>
      </c>
      <c r="K16" s="372" t="s">
        <v>230</v>
      </c>
      <c r="L16" s="320">
        <v>66</v>
      </c>
      <c r="M16" s="312">
        <f t="shared" si="0"/>
        <v>13231.02</v>
      </c>
    </row>
    <row r="17" spans="1:13" ht="19.5" customHeight="1">
      <c r="A17" s="166">
        <v>11</v>
      </c>
      <c r="B17" s="232" t="s">
        <v>110</v>
      </c>
      <c r="C17" s="318"/>
      <c r="D17" s="309"/>
      <c r="E17" s="320"/>
      <c r="F17" s="310">
        <f>+E17*143.7</f>
        <v>0</v>
      </c>
      <c r="G17" s="322">
        <v>5031</v>
      </c>
      <c r="H17" s="313">
        <v>234887</v>
      </c>
      <c r="I17" s="320">
        <v>5031</v>
      </c>
      <c r="J17" s="533">
        <f>+I17*47.98</f>
        <v>241387.37999999998</v>
      </c>
      <c r="K17" s="372">
        <v>107</v>
      </c>
      <c r="L17" s="320">
        <v>66</v>
      </c>
      <c r="M17" s="312">
        <f t="shared" si="0"/>
        <v>13231.02</v>
      </c>
    </row>
    <row r="18" spans="1:13" ht="19.5" customHeight="1">
      <c r="A18" s="166">
        <v>12</v>
      </c>
      <c r="B18" s="232" t="s">
        <v>111</v>
      </c>
      <c r="C18" s="318">
        <v>2866</v>
      </c>
      <c r="D18" s="309">
        <v>398374</v>
      </c>
      <c r="E18" s="320"/>
      <c r="F18" s="310"/>
      <c r="G18" s="322">
        <v>5556</v>
      </c>
      <c r="H18" s="313">
        <v>258997</v>
      </c>
      <c r="I18" s="320">
        <f>+MAX(G18,I8)</f>
        <v>5556</v>
      </c>
      <c r="J18" s="533">
        <f>+I18*47.98</f>
        <v>266576.88</v>
      </c>
      <c r="K18" s="372">
        <v>121</v>
      </c>
      <c r="L18" s="320">
        <v>66</v>
      </c>
      <c r="M18" s="312">
        <f t="shared" si="0"/>
        <v>13231.02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2866</v>
      </c>
      <c r="D19" s="314">
        <f t="shared" si="1"/>
        <v>398374</v>
      </c>
      <c r="E19" s="321">
        <f t="shared" si="1"/>
        <v>8545</v>
      </c>
      <c r="F19" s="315">
        <f>SUM(F7:F18)</f>
        <v>1187920</v>
      </c>
      <c r="G19" s="324">
        <f>SUM(G7:G18)</f>
        <v>10587</v>
      </c>
      <c r="H19" s="314">
        <f>SUM(H7:H18)</f>
        <v>493884</v>
      </c>
      <c r="I19" s="321">
        <f>SUM(I7:I18)</f>
        <v>37782</v>
      </c>
      <c r="J19" s="316">
        <f>SUM(J7:J18)</f>
        <v>1895032.2599999998</v>
      </c>
      <c r="K19" s="319">
        <f t="shared" si="1"/>
        <v>228</v>
      </c>
      <c r="L19" s="321">
        <f>SUM(L7:L18)</f>
        <v>1191</v>
      </c>
      <c r="M19" s="315">
        <f>SUM(M7:M18)</f>
        <v>238759.77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1187.9000000000001</v>
      </c>
      <c r="G20" s="292"/>
      <c r="H20" s="211"/>
      <c r="I20" s="292"/>
      <c r="J20" s="211">
        <f>ROUND(J19/1000,1)</f>
        <v>1895</v>
      </c>
      <c r="K20" s="292"/>
      <c r="L20" s="292"/>
      <c r="M20" s="211">
        <f>ROUND(M19/1000,1)</f>
        <v>238.8</v>
      </c>
    </row>
    <row r="21" spans="1:13" ht="18.75" customHeight="1" thickBot="1">
      <c r="A21" s="228"/>
      <c r="B21" s="597" t="s">
        <v>202</v>
      </c>
      <c r="C21" s="597"/>
      <c r="D21" s="597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529" t="s">
        <v>280</v>
      </c>
      <c r="C23" s="399"/>
      <c r="D23" s="399"/>
      <c r="E23" s="399"/>
      <c r="F23" s="310"/>
      <c r="G23" s="400"/>
      <c r="H23" s="399"/>
      <c r="I23" s="399"/>
      <c r="J23" s="312">
        <v>595.1</v>
      </c>
      <c r="K23" s="400"/>
      <c r="L23" s="399"/>
      <c r="M23" s="312">
        <v>46.7</v>
      </c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595.1</v>
      </c>
      <c r="K26" s="406"/>
      <c r="L26" s="404"/>
      <c r="M26" s="405">
        <f>SUM(M23:M25)</f>
        <v>46.7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1187.9000000000001</v>
      </c>
      <c r="G27" s="398"/>
      <c r="H27" s="314"/>
      <c r="I27" s="314"/>
      <c r="J27" s="315">
        <f>J20-J26</f>
        <v>1299.9000000000001</v>
      </c>
      <c r="K27" s="398"/>
      <c r="L27" s="314"/>
      <c r="M27" s="315">
        <f>M20-M26</f>
        <v>192.10000000000002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641.80000000000007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4"/>
      <c r="H30" s="604"/>
      <c r="I30" s="305"/>
      <c r="J30" s="606" t="str">
        <f>+'Ekamut-caxs'!C72</f>
        <v>ժ/պ Անահիտ Ավդալյան</v>
      </c>
      <c r="K30" s="606"/>
      <c r="M30" s="168"/>
    </row>
    <row r="31" spans="1:13" s="164" customFormat="1">
      <c r="C31" s="171"/>
      <c r="D31" s="171"/>
      <c r="E31" s="170"/>
      <c r="F31" s="170"/>
      <c r="G31" s="605" t="s">
        <v>94</v>
      </c>
      <c r="H31" s="605"/>
      <c r="I31" s="306"/>
      <c r="J31" s="605" t="s">
        <v>112</v>
      </c>
      <c r="K31" s="605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6"/>
      <c r="H32" s="606"/>
      <c r="I32" s="181"/>
      <c r="J32" s="606" t="str">
        <f>+'Ekamut-caxs'!C74</f>
        <v>Աստղիկ  Հակոբյան</v>
      </c>
      <c r="K32" s="606"/>
    </row>
    <row r="33" spans="3:13" s="164" customFormat="1">
      <c r="C33" s="167"/>
      <c r="D33" s="167"/>
      <c r="G33" s="605" t="s">
        <v>94</v>
      </c>
      <c r="H33" s="605"/>
      <c r="I33" s="306"/>
      <c r="J33" s="605" t="s">
        <v>112</v>
      </c>
      <c r="K33" s="605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260</v>
      </c>
      <c r="I35" s="490" t="s">
        <v>115</v>
      </c>
      <c r="J35" s="491" t="s">
        <v>253</v>
      </c>
      <c r="K35" s="491"/>
      <c r="L35" s="491" t="s">
        <v>254</v>
      </c>
      <c r="M35" s="491" t="s">
        <v>255</v>
      </c>
    </row>
    <row r="36" spans="3:13" ht="16.5" customHeight="1">
      <c r="C36" s="165" t="s">
        <v>116</v>
      </c>
      <c r="E36" s="165" t="s">
        <v>114</v>
      </c>
      <c r="F36" s="165" t="s">
        <v>261</v>
      </c>
      <c r="I36" s="603" t="s">
        <v>256</v>
      </c>
      <c r="J36" s="603"/>
      <c r="K36" s="491"/>
      <c r="L36" s="603" t="s">
        <v>257</v>
      </c>
      <c r="M36" s="603"/>
    </row>
    <row r="37" spans="3:13">
      <c r="I37" s="603"/>
      <c r="J37" s="603"/>
      <c r="K37" s="491"/>
      <c r="L37" s="603"/>
      <c r="M37" s="60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J63" sqref="J63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09" t="s">
        <v>69</v>
      </c>
      <c r="B1" s="609"/>
      <c r="C1" s="609"/>
      <c r="D1" s="609"/>
      <c r="E1" s="609"/>
    </row>
    <row r="2" spans="1:6" ht="23.25" customHeight="1">
      <c r="A2" s="610" t="str">
        <f>+'Ekamut-caxs'!A8:D8</f>
        <v xml:space="preserve">«Երևանի հ․15  մսուր-մանկապարտեզ» ՀՈԱԿ-ի </v>
      </c>
      <c r="B2" s="610"/>
      <c r="C2" s="610"/>
      <c r="D2" s="610"/>
      <c r="E2" s="610"/>
    </row>
    <row r="3" spans="1:6" ht="28.5" customHeight="1">
      <c r="A3" s="610" t="s">
        <v>258</v>
      </c>
      <c r="B3" s="610"/>
      <c r="C3" s="610"/>
      <c r="D3" s="610"/>
      <c r="E3" s="610"/>
    </row>
    <row r="5" spans="1:6">
      <c r="E5" s="377" t="s">
        <v>149</v>
      </c>
    </row>
    <row r="6" spans="1:6" ht="54" customHeight="1">
      <c r="A6" s="378" t="s">
        <v>3</v>
      </c>
      <c r="B6" s="378" t="s">
        <v>97</v>
      </c>
      <c r="C6" s="378" t="s">
        <v>214</v>
      </c>
      <c r="D6" s="378" t="s">
        <v>218</v>
      </c>
      <c r="E6" s="378" t="s">
        <v>219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293</v>
      </c>
      <c r="C8" s="352">
        <v>39228.800000000003</v>
      </c>
      <c r="D8" s="352">
        <v>737.5</v>
      </c>
      <c r="E8" s="352">
        <v>4595.1000000000004</v>
      </c>
    </row>
    <row r="9" spans="1:6" s="388" customFormat="1" ht="25.5" customHeight="1">
      <c r="A9" s="384">
        <v>2</v>
      </c>
      <c r="B9" s="385" t="s">
        <v>220</v>
      </c>
      <c r="C9" s="531"/>
      <c r="D9" s="386"/>
      <c r="E9" s="386">
        <v>0</v>
      </c>
      <c r="F9" s="387" t="s">
        <v>266</v>
      </c>
    </row>
    <row r="10" spans="1:6" s="388" customFormat="1" ht="25.5" customHeight="1">
      <c r="A10" s="384">
        <v>3</v>
      </c>
      <c r="B10" s="385" t="s">
        <v>215</v>
      </c>
      <c r="C10" s="386">
        <v>2992.4</v>
      </c>
      <c r="D10" s="386"/>
      <c r="E10" s="386">
        <v>0</v>
      </c>
      <c r="F10" s="387" t="s">
        <v>266</v>
      </c>
    </row>
    <row r="11" spans="1:6" s="205" customFormat="1" ht="31.5" customHeight="1">
      <c r="A11" s="381"/>
      <c r="B11" s="382" t="s">
        <v>216</v>
      </c>
      <c r="C11" s="383">
        <f>ROUND(SUM(C8:C10),1)</f>
        <v>42221.2</v>
      </c>
      <c r="D11" s="383">
        <f t="shared" ref="D11:E11" si="0">ROUND(SUM(D8:D10),1)</f>
        <v>737.5</v>
      </c>
      <c r="E11" s="383">
        <f t="shared" si="0"/>
        <v>4595.1000000000004</v>
      </c>
    </row>
    <row r="13" spans="1:6" ht="51" customHeight="1">
      <c r="B13" s="611" t="s">
        <v>221</v>
      </c>
      <c r="C13" s="611"/>
      <c r="D13" s="611"/>
      <c r="E13" s="611"/>
    </row>
    <row r="15" spans="1:6">
      <c r="B15" s="1" t="s">
        <v>281</v>
      </c>
    </row>
    <row r="18" spans="2:5" ht="20.25" customHeight="1">
      <c r="B18" s="163" t="s">
        <v>2</v>
      </c>
      <c r="C18" s="163"/>
      <c r="D18" s="612" t="str">
        <f>+'Ekamut-caxs'!C72</f>
        <v>ժ/պ Անահիտ Ավդալյան</v>
      </c>
      <c r="E18" s="612"/>
    </row>
    <row r="19" spans="2:5" ht="18.75" customHeight="1">
      <c r="B19" s="163" t="s">
        <v>4</v>
      </c>
      <c r="D19" s="607" t="s">
        <v>5</v>
      </c>
      <c r="E19" s="607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8" t="str">
        <f>+'Ekamut-caxs'!C74</f>
        <v>Աստղիկ  Հակոբյան</v>
      </c>
      <c r="E21" s="608"/>
    </row>
    <row r="22" spans="2:5" ht="23.25" customHeight="1">
      <c r="D22" s="607" t="s">
        <v>5</v>
      </c>
      <c r="E22" s="60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25" workbookViewId="0">
      <selection activeCell="J63" sqref="J63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4" t="s">
        <v>69</v>
      </c>
      <c r="B1" s="614"/>
      <c r="C1" s="614"/>
      <c r="D1" s="614"/>
    </row>
    <row r="2" spans="1:4" ht="18">
      <c r="A2" s="615" t="str">
        <f>+'Ekamut-caxs'!A8:D8</f>
        <v xml:space="preserve">«Երևանի հ․15  մսուր-մանկապարտեզ» ՀՈԱԿ-ի </v>
      </c>
      <c r="B2" s="615"/>
      <c r="C2" s="615"/>
      <c r="D2" s="615"/>
    </row>
    <row r="3" spans="1:4" ht="18">
      <c r="A3" s="615" t="s">
        <v>259</v>
      </c>
      <c r="B3" s="615"/>
      <c r="C3" s="615"/>
      <c r="D3" s="615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263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2</v>
      </c>
      <c r="D11" s="516">
        <f>SUM(D12:D14)</f>
        <v>58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28</v>
      </c>
    </row>
    <row r="13" spans="1:4" ht="21.75" customHeight="1">
      <c r="A13" s="519">
        <v>2.2000000000000002</v>
      </c>
      <c r="B13" s="520" t="s">
        <v>135</v>
      </c>
      <c r="C13" s="519">
        <v>1</v>
      </c>
      <c r="D13" s="519">
        <v>30</v>
      </c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2</v>
      </c>
      <c r="D15" s="516">
        <f>SUM(D16:D18)</f>
        <v>59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>
        <v>1</v>
      </c>
      <c r="D17" s="519">
        <v>29</v>
      </c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2</v>
      </c>
      <c r="D19" s="516">
        <f>SUM(D20:D22)</f>
        <v>60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6</v>
      </c>
      <c r="D23" s="516">
        <f>D7+D11+D15+D19</f>
        <v>177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264</v>
      </c>
      <c r="C25" s="516"/>
      <c r="D25" s="523"/>
    </row>
    <row r="26" spans="1:4" ht="30.75" customHeight="1"/>
    <row r="27" spans="1:4" ht="18">
      <c r="B27" s="526" t="s">
        <v>2</v>
      </c>
      <c r="C27" s="616" t="str">
        <f>+'Ekamut-caxs'!C72</f>
        <v>ժ/պ Անահիտ Ավդալյան</v>
      </c>
      <c r="D27" s="616"/>
    </row>
    <row r="28" spans="1:4" ht="15.75" customHeight="1">
      <c r="B28" s="527" t="s">
        <v>4</v>
      </c>
      <c r="C28" s="613" t="s">
        <v>5</v>
      </c>
      <c r="D28" s="613"/>
    </row>
    <row r="29" spans="1:4" ht="27" customHeight="1">
      <c r="B29" s="518" t="s">
        <v>6</v>
      </c>
      <c r="C29" s="616" t="str">
        <f>+'Ekamut-caxs'!C74</f>
        <v>Աստղիկ  Հակոբյան</v>
      </c>
      <c r="D29" s="616"/>
    </row>
    <row r="30" spans="1:4">
      <c r="C30" s="613" t="s">
        <v>5</v>
      </c>
      <c r="D30" s="613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Efn2UBOZr79VUsPff32YvMfQWP+9eHJU6JcHkS3c5iY=</DigestValue>
    </Reference>
    <Reference Type="http://www.w3.org/2000/09/xmldsig#Object" URI="#idOfficeObject">
      <DigestMethod Algorithm="http://www.w3.org/2001/04/xmlenc#sha256"/>
      <DigestValue>JmjwhVKCarN//0wZhqIvbsDnMgVCIFzVjwKEGzvxnrA=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cvf1sgmPaH8XCZuRpsh64gD5eoRYpEjr59UugFdepZ0=</DigestValue>
    </Reference>
    <Reference Type="http://www.w3.org/2000/09/xmldsig#Object" URI="#idValidSigLnImg">
      <DigestMethod Algorithm="http://www.w3.org/2001/04/xmlenc#sha256"/>
      <DigestValue>exGp3Fkf8JN2tdFIC9o3NXMQ8md/qGyBBuD84X3s4VU=</DigestValue>
    </Reference>
    <Reference Type="http://www.w3.org/2000/09/xmldsig#Object" URI="#idInvalidSigLnImg">
      <DigestMethod Algorithm="http://www.w3.org/2001/04/xmlenc#sha256"/>
      <DigestValue>xSjRU25sfM9sUrdmfkIwjOYzc07huJcreZktrQapa94=</DigestValue>
    </Reference>
  </SignedInfo>
  <SignatureValue>HT0NNA1HO3mOv91t4sKC53yMIgeoR5GvNdYOCsBg8uQG7OYkc41zmMV/X7+/U7i+kiCAMyWjPRIQ
PQWEx4pEFXvEWlOOvyp2xEnD5C4Mjmb0o/a1WkADmAyPTo8mlQFZmZImWOzcJABYczXWNRmDJCd9
socVvjhb4KVacOMgq90MutE/eXy46zfA4QYZjSP5RGvxFCj0ZBK8Ioso7728P7PAyxgEXLkSKYYy
ZRjLWHk9w0fe9ZCdoYASlQQHh5RZNQmPU+W1P5Aws1xKm6r0PmZE4ghyX6rhiSHRYX4AbU7TA4DZ
J2PUIFHlPE1zU42q3CfH75F9HfMFXnCcFQsLjg==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juk/bnmp/dtakWnM2BcTk3sdgtlFhj5td/PT4rJpY6g=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Be9a7gZcq+l46LbvkVhZO08mtDE50S0Qf5sgpvu+A90=</DigestValue>
      </Reference>
      <Reference URI="/xl/drawings/vmlDrawing2.vml?ContentType=application/vnd.openxmlformats-officedocument.vmlDrawing">
        <DigestMethod Algorithm="http://www.w3.org/2001/04/xmlenc#sha256"/>
        <DigestValue>MOsTV9niMHmaJm+zKjG9gSWwPHmAMb9cgfsC1Zdm1NI=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USnQytB1Fu1T9PCPbUEfkRKISWiLFrDD6WhZTUW65vE=</DigestValue>
      </Reference>
      <Reference URI="/xl/styles.xml?ContentType=application/vnd.openxmlformats-officedocument.spreadsheetml.styles+xml">
        <DigestMethod Algorithm="http://www.w3.org/2001/04/xmlenc#sha256"/>
        <DigestValue>NI9RsStPPGFpaMAnE0RL9Lot7LtujOMEtRncY9pZb5o=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s/6uEeIrHs2aH2UAFui9Fl25OaH5kekxT0ydfxZgvGg=</DigestValue>
      </Reference>
      <Reference URI="/xl/worksheets/sheet2.xml?ContentType=application/vnd.openxmlformats-officedocument.spreadsheetml.worksheet+xml">
        <DigestMethod Algorithm="http://www.w3.org/2001/04/xmlenc#sha256"/>
        <DigestValue>Lr+zkmA653vQG+lJFtQC9Y5emEADN1WdfGdmCk5XYrk=</DigestValue>
      </Reference>
      <Reference URI="/xl/worksheets/sheet3.xml?ContentType=application/vnd.openxmlformats-officedocument.spreadsheetml.worksheet+xml">
        <DigestMethod Algorithm="http://www.w3.org/2001/04/xmlenc#sha256"/>
        <DigestValue>lUQAzjcSKIuT0UF+Q8MMW/mfwgCA8pl2QwNHjRpXwQA=</DigestValue>
      </Reference>
      <Reference URI="/xl/worksheets/sheet4.xml?ContentType=application/vnd.openxmlformats-officedocument.spreadsheetml.worksheet+xml">
        <DigestMethod Algorithm="http://www.w3.org/2001/04/xmlenc#sha256"/>
        <DigestValue>D6OhKd9RRnCAmap+KfybUo5ld+0gin+N+brIozfy+1o=</DigestValue>
      </Reference>
      <Reference URI="/xl/worksheets/sheet5.xml?ContentType=application/vnd.openxmlformats-officedocument.spreadsheetml.worksheet+xml">
        <DigestMethod Algorithm="http://www.w3.org/2001/04/xmlenc#sha256"/>
        <DigestValue>O3zQjbeWUFyeagXFR+mY4Y0GM1+b+dU2Mb7geckWt3U=</DigestValue>
      </Reference>
      <Reference URI="/xl/worksheets/sheet6.xml?ContentType=application/vnd.openxmlformats-officedocument.spreadsheetml.worksheet+xml">
        <DigestMethod Algorithm="http://www.w3.org/2001/04/xmlenc#sha256"/>
        <DigestValue>DnHwXr8EyV3WNyOQ3ffKuUGOKEX/ltfXdpLY8n1jzh8=</DigestValue>
      </Reference>
      <Reference URI="/xl/worksheets/sheet7.xml?ContentType=application/vnd.openxmlformats-officedocument.spreadsheetml.worksheet+xml">
        <DigestMethod Algorithm="http://www.w3.org/2001/04/xmlenc#sha256"/>
        <DigestValue>V8DOV1O1vImKg1z/y2+lplTY4ByDNVWt9Kj1Z9RtUjw=</DigestValue>
      </Reference>
      <Reference URI="/xl/worksheets/sheet8.xml?ContentType=application/vnd.openxmlformats-officedocument.spreadsheetml.worksheet+xml">
        <DigestMethod Algorithm="http://www.w3.org/2001/04/xmlenc#sha256"/>
        <DigestValue>aeXoyI168MouavdNVFlyMkN6dUVqLGqaMQ/gUuwcZD4=</DigestValue>
      </Reference>
      <Reference URI="/xl/worksheets/sheet9.xml?ContentType=application/vnd.openxmlformats-officedocument.spreadsheetml.worksheet+xml">
        <DigestMethod Algorithm="http://www.w3.org/2001/04/xmlenc#sha256"/>
        <DigestValue>ltRhJdi5fDB5mWl6/fmBQS1lRZmEi8rTcQQ4cPLiHlM=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{8F247F31-E534-4A95-85DE-1204D99632E3}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2022-12-29T08:17:43Z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f3ADDJ9wDO/FN33GKNdwDH9wBbDwrsAAAAACjvnwIo758Cdq4NcAAAAACDJ6duCQAAAAAAAAAAAAAAAAAAAAAAAADg858CAAAAAAAAAAAAAAAAAAAAAAAAAAAAAAAAAAAAAAAAAAAAAAAA3qK8pAAAAACgyPcA6ftTdwAA9wAAAAAA9ftTdzPddKT1////AAAAAAAAAAAAAAAAkAEAAE/cdKQ8x/cA3a9zdwAAFnYwx/cAAAAAADjH9wAAAAAAAAAAAGG4cncAAAAACQAAAFDI9wBQyPcAAAIAAPz///8BAAAAAAAAAAAAAAAAAAAAAAAAAAAAAACge/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v9ATAACfAr0ts277tsHi0mC8pBh/pgIoAgAAAAiQAggCAADQB5ACZAAAAJQL9wAIAgAA0LbQEzCSdhhgj1UYAAAAAAAAAAAAAJACAgAAAAAAAABBAAAAAACQAnwCkAIAAAAA/AEAAPwTkAIAAAAAAACfAvgTkAIAAIl3WAX3AK5eiXdwvdATrl6JdwAAAAAAAAAAUBigAlAYoAJsBfcAHy+nbgAAnwIAAAAA/AEAAHwF9wDdLqduAAAAAAcAAAAAAAAAYbhyd/wBAAAHAAAApAb3AKQG9wAAAgAA/P///wEAAAAAAAAAAAAAAAAAAACge/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YSAX3ACwH9wDO/FN3vKOfAgAAAACbEwpMOwAAAH8AAAAAAAAABQAAAOYAAABQ0WwYAAAAAKi0rBMAAAAA4MYBARjGrBMAAAAAqLSsE7CSuG4DAAAAuJK4bgEAAACIlVIYvGrrbr0ts277tsHi0mC8pBh/pgKcBvcA6ftTdwAA9wACAAAA9ftTd5QL9wDg////AAAAAAAAAAAAAAAAkAEAAAAAAAEAAAAAYQByAGkAYQBsAAAAAAAAAAAAAAAAAAAABgAAAAAAAABhuHJ3AAAAAAYAAABMBvcATAb3AAACAAD8////AQAAAAAAAAAAAAAAAAAAAKB7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PcAraZUd40SAABYoPcArxIhcK8ScAAAAAAA/////40S0v//////mBYAAArSCgAUmVoYAAAAAK8ScP//////mBYAACFwAQAAANcYAAAAAJw9pXZ5RFJ3rxIhcMyVZRgBAAAA/////wAAAADYfoUdxKT3AAAAAADYfoUdAABxHYpEUncAANcYrxIhcAEAAADMlWUY2H6FHQAAAAAAAAAArxJwAMSk9wCvEnD//////5gWAAAhcAEAAADXGAAAAACOJFZ3rxIhcGj+shMKAAAA/////wAAAAAQAAAAAwEAAABHAQAcAAABrxIhc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H9wAwyfcAzvxTd9xijXcAx/cAWw8K7AAAAAAo758CKO+fAnauDXAAAAAAgyenbgkAAAAAAAAAAAAAAAAAAAAAAAAA4POfAgAAAAAAAAAAAAAAAAAAAAAAAAAAAAAAAAAAAAAAAAAAAAAAAN6ivKQAAAAAoMj3AOn7U3cAAPcAAAAAAPX7U3cz3XSk9f///wAAAAAAAAAAAAAAAJABAABP3HSkPMf3AN2vc3cAABZ2MMf3AAAAAAA4x/cAAAAAAAAAAABhuHJ3AAAAAAkAAABQyPcAUMj3AAACAAD8////AQAAAAAAAAAAAAAAAAAAAAAAAAAAAAAAoHv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v9ATAACfAr0ts277tsHi0mC8pBh/pgIoAgAAAAiQAggCAADQB5ACZAAAAJQL9wAIAgAA0LbQEzCSdhhgj1UYAAAAAAAAAAAAAJACAgAAAAAAAABBAAAAAACQAnwCkAIAAAAA/AEAAPwTkAIAAAAAAACfAvgTkAIAAIl3WAX3AK5eiXdwvdATrl6JdwAAAAAAAAAAUBigAlAYoAJsBfcAHy+nbgAAnwIAAAAA/AEAAHwF9wDdLqduAAAAAAcAAAAAAAAAYbhyd/wBAAAHAAAApAb3AKQG9wAAAgAA/P///wEAAAAAAAAAAAAAAAAAAACge/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YSAX3ACwH9wDO/FN3vKOfAgAAAACbEwpMOwAAAH8AAAAAAAAABQAAAOYAAABQ0WwYAAAAAKi0rBMAAAAA4MYBARjGrBMAAAAAqLSsE7CSuG4DAAAAuJK4bgEAAACIlVIYvGrrbr0ts277tsHi0mC8pBh/pgKcBvcA6ftTdwAA9wACAAAA9ftTd5QL9wDg////AAAAAAAAAAAAAAAAkAEAAAAAAAEAAAAAYQByAGkAYQBsAAAAAAAAAAAAAAAAAAAABgAAAAAAAABhuHJ3AAAAAAYAAABMBvcATAb3AAACAAD8////AQAAAAAAAAAAAAAAAAAAAKB7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PcAraZUd40SAABYoPcAaA8hjmgPjgAAAAAAXk7Fbo0S0v//////mBYAAArSCgAUmVoYAAAAAGgPjv//////mBYAACGOAQAAANcYAAAAAJw9pXZ5RFJ3aA8hjsyVZRgBAAAA/////wAAAABIwoMdxKT3AAAAAABIwoMdAABxHYpEUncAANcYaA8hjgEAAADMlWUYSMKDHQAAAAAAAAAAaA+OAMSk9wBoD47//////5gWAAAhjgEAAADXGAAAAACOJFZ3aA8hjvCVpBMRAAAA/////wAAAAAQAAAAAwEAAABHAQAcAAABaA8hj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PJrtDl5eeUlYhw/AvZM5QxoNK2dh0MW+BJc8jpRj+oE=</DigestValue>
    </Reference>
    <Reference Type="http://www.w3.org/2000/09/xmldsig#Object" URI="#idOfficeObject">
      <DigestMethod Algorithm="http://www.w3.org/2001/04/xmlenc#sha256"/>
      <DigestValue>J3bbDXR1wY5xEsRJPz1OWCaadDyceT2Bo8pfOVTy30w=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LwfcmHmGfBB8Ms0Py/VIdV2xKZSW/dZkzDjejBPd/2A=</DigestValue>
    </Reference>
    <Reference Type="http://www.w3.org/2000/09/xmldsig#Object" URI="#idValidSigLnImg">
      <DigestMethod Algorithm="http://www.w3.org/2001/04/xmlenc#sha256"/>
      <DigestValue>QW5HxGcse3NvMbZx+9r3xC1geCEvZsZP3TMKfnN3F18=</DigestValue>
    </Reference>
    <Reference Type="http://www.w3.org/2000/09/xmldsig#Object" URI="#idInvalidSigLnImg">
      <DigestMethod Algorithm="http://www.w3.org/2001/04/xmlenc#sha256"/>
      <DigestValue>eXukf4rWpZS8U+1ZW+3pdyguiNg7OnV4H/Dgep7CO58=</DigestValue>
    </Reference>
  </SignedInfo>
  <SignatureValue>qPQm16NUfwkrdGuiawAq5dz/PutjcovW0ube0CGt9Y/R5ZcKnm8vYkQy+AK54swHt+q07vwrz2H+
1Ms3qoJ/5cyXdqZYYV51DoiLj85aUV3wbaJGw8vhunpMAeZvTYQui8XWGGqrn5VYa4Mkjc0YD4+p
It5Ii8hIOmZIJGwLDDZ4X8B5jMf7mDzG/gEjTkA8KrxlfHO6iOJlHKPgpQBJTLBac7Ke7wsvK7qU
YhEpolnYZUKB//lVowDm5EMyN0vtufhdrF/Z2DBsm0p581JIfMN3V/xX8TunG1cQlCPBEkokTRSi
jI5rLbth4qhtHa6fCGFtnZaDTDjAuiQR3OMuGQ==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juk/bnmp/dtakWnM2BcTk3sdgtlFhj5td/PT4rJpY6g=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Be9a7gZcq+l46LbvkVhZO08mtDE50S0Qf5sgpvu+A90=</DigestValue>
      </Reference>
      <Reference URI="/xl/drawings/vmlDrawing2.vml?ContentType=application/vnd.openxmlformats-officedocument.vmlDrawing">
        <DigestMethod Algorithm="http://www.w3.org/2001/04/xmlenc#sha256"/>
        <DigestValue>MOsTV9niMHmaJm+zKjG9gSWwPHmAMb9cgfsC1Zdm1NI=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USnQytB1Fu1T9PCPbUEfkRKISWiLFrDD6WhZTUW65vE=</DigestValue>
      </Reference>
      <Reference URI="/xl/styles.xml?ContentType=application/vnd.openxmlformats-officedocument.spreadsheetml.styles+xml">
        <DigestMethod Algorithm="http://www.w3.org/2001/04/xmlenc#sha256"/>
        <DigestValue>NI9RsStPPGFpaMAnE0RL9Lot7LtujOMEtRncY9pZb5o=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s/6uEeIrHs2aH2UAFui9Fl25OaH5kekxT0ydfxZgvGg=</DigestValue>
      </Reference>
      <Reference URI="/xl/worksheets/sheet2.xml?ContentType=application/vnd.openxmlformats-officedocument.spreadsheetml.worksheet+xml">
        <DigestMethod Algorithm="http://www.w3.org/2001/04/xmlenc#sha256"/>
        <DigestValue>Lr+zkmA653vQG+lJFtQC9Y5emEADN1WdfGdmCk5XYrk=</DigestValue>
      </Reference>
      <Reference URI="/xl/worksheets/sheet3.xml?ContentType=application/vnd.openxmlformats-officedocument.spreadsheetml.worksheet+xml">
        <DigestMethod Algorithm="http://www.w3.org/2001/04/xmlenc#sha256"/>
        <DigestValue>lUQAzjcSKIuT0UF+Q8MMW/mfwgCA8pl2QwNHjRpXwQA=</DigestValue>
      </Reference>
      <Reference URI="/xl/worksheets/sheet4.xml?ContentType=application/vnd.openxmlformats-officedocument.spreadsheetml.worksheet+xml">
        <DigestMethod Algorithm="http://www.w3.org/2001/04/xmlenc#sha256"/>
        <DigestValue>D6OhKd9RRnCAmap+KfybUo5ld+0gin+N+brIozfy+1o=</DigestValue>
      </Reference>
      <Reference URI="/xl/worksheets/sheet5.xml?ContentType=application/vnd.openxmlformats-officedocument.spreadsheetml.worksheet+xml">
        <DigestMethod Algorithm="http://www.w3.org/2001/04/xmlenc#sha256"/>
        <DigestValue>O3zQjbeWUFyeagXFR+mY4Y0GM1+b+dU2Mb7geckWt3U=</DigestValue>
      </Reference>
      <Reference URI="/xl/worksheets/sheet6.xml?ContentType=application/vnd.openxmlformats-officedocument.spreadsheetml.worksheet+xml">
        <DigestMethod Algorithm="http://www.w3.org/2001/04/xmlenc#sha256"/>
        <DigestValue>DnHwXr8EyV3WNyOQ3ffKuUGOKEX/ltfXdpLY8n1jzh8=</DigestValue>
      </Reference>
      <Reference URI="/xl/worksheets/sheet7.xml?ContentType=application/vnd.openxmlformats-officedocument.spreadsheetml.worksheet+xml">
        <DigestMethod Algorithm="http://www.w3.org/2001/04/xmlenc#sha256"/>
        <DigestValue>V8DOV1O1vImKg1z/y2+lplTY4ByDNVWt9Kj1Z9RtUjw=</DigestValue>
      </Reference>
      <Reference URI="/xl/worksheets/sheet8.xml?ContentType=application/vnd.openxmlformats-officedocument.spreadsheetml.worksheet+xml">
        <DigestMethod Algorithm="http://www.w3.org/2001/04/xmlenc#sha256"/>
        <DigestValue>aeXoyI168MouavdNVFlyMkN6dUVqLGqaMQ/gUuwcZD4=</DigestValue>
      </Reference>
      <Reference URI="/xl/worksheets/sheet9.xml?ContentType=application/vnd.openxmlformats-officedocument.spreadsheetml.worksheet+xml">
        <DigestMethod Algorithm="http://www.w3.org/2001/04/xmlenc#sha256"/>
        <DigestValue>ltRhJdi5fDB5mWl6/fmBQS1lRZmEi8rTcQQ4cPLiHlM=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{68871FF2-0306-4AAB-927B-2EB4C0533D77}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2022-12-29T08:18:04Z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f3ADDJ9wDO/FN33GKNdwDH9wBbDwrsAAAAACjvnwIo758Cdq4NcAAAAACDJ6duCQAAAAAAAAAAAAAAAAAAAAAAAADg858CAAAAAAAAAAAAAAAAAAAAAAAAAAAAAAAAAAAAAAAAAAAAAAAA3qK8pAAAAACgyPcA6ftTdwAA9wAAAAAA9ftTdzPddKT1////AAAAAAAAAAAAAAAAkAEAAE/cdKQ8x/cA3a9zdwAAFnYwx/cAAAAAADjH9wAAAAAAAAAAAGG4cncAAAAACQAAAFDI9wBQyPcAAAIAAPz///8BAAAAAAAAAAAAAAAAAAAAAAAAAAAAAACge/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v9ATAACfAr0ts277tsHi0mC8pBh/pgIoAgAAAAiQAggCAADQB5ACZAAAAJQL9wAIAgAA0LbQEzCSdhhgj1UYAAAAAAAAAAAAAJACAgAAAAAAAABBAAAAAACQAnwCkAIAAAAA/AEAAPwTkAIAAAAAAACfAvgTkAIAAIl3WAX3AK5eiXdwvdATrl6JdwAAAAAAAAAAUBigAlAYoAJsBfcAHy+nbgAAnwIAAAAA/AEAAHwF9wDdLqduAAAAAAcAAAAAAAAAYbhyd/wBAAAHAAAApAb3AKQG9wAAAgAA/P///wEAAAAAAAAAAAAAAAAAAACge/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YSAX3ACwH9wDO/FN3vKOfAgAAAACbEwpMOwAAAH8AAAAAAAAABQAAAOYAAABQ0WwYAAAAAKi0rBMAAAAA4MYBARjGrBMAAAAAqLSsE7CSuG4DAAAAuJK4bgEAAACIlVIYvGrrbr0ts277tsHi0mC8pBh/pgKcBvcA6ftTdwAA9wACAAAA9ftTd5QL9wDg////AAAAAAAAAAAAAAAAkAEAAAAAAAEAAAAAYQByAGkAYQBsAAAAAAAAAAAAAAAAAAAABgAAAAAAAABhuHJ3AAAAAAYAAABMBvcATAb3AAACAAD8////AQAAAAAAAAAAAAAAAAAAAKB7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n/cAraZUd40SAAB4n/cAQgEh+UIB+QAAAAAAXk7Fbo0S0v//////mBYAAArSCgAUmVoYAAAAAEIB+f//////mBYAACH5AQCgCWcKAAAAAJw9pXZ5RFJ3QgEh+cyVZRgBAAAA/////wAAAABwypMd5KP3AAAAAABwypMdAACvGIpEUnegCWcKQgEh+QEAAADMlWUYcMqTHQAAAAAAAAAAQgH5AOSj9wBCAfn//////5gWAAAh+QEAoAlnCgAAAACOJFZ3QgEh+fhn0RMKAAAA/////wAAAAAQAAAAAwEAAABHAQAcAAABQgEh+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H9wAwyfcAzvxTd9xijXcAx/cAWw8K7AAAAAAo758CKO+fAnauDXAAAAAAgyenbgkAAAAAAAAAAAAAAAAAAAAAAAAA4POfAgAAAAAAAAAAAAAAAAAAAAAAAAAAAAAAAAAAAAAAAAAAAAAAAN6ivKQAAAAAoMj3AOn7U3cAAPcAAAAAAPX7U3cz3XSk9f///wAAAAAAAAAAAAAAAJABAABP3HSkPMf3AN2vc3cAABZ2MMf3AAAAAAA4x/cAAAAAAAAAAABhuHJ3AAAAAAkAAABQyPcAUMj3AAACAAD8////AQAAAAAAAAAAAAAAAAAAAAAAAAAAAAAAoHv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v9ATAACfAr0ts277tsHi0mC8pBh/pgIoAgAAAAiQAggCAADQB5ACZAAAAJQL9wAIAgAA0LbQEzCSdhhgj1UYAAAAAAAAAAAAAJACAgAAAAAAAABBAAAAAACQAnwCkAIAAAAA/AEAAPwTkAIAAAAAAACfAvgTkAIAAIl3WAX3AK5eiXdwvdATrl6JdwAAAAAAAAAAUBigAlAYoAJsBfcAHy+nbgAAnwIAAAAA/AEAAHwF9wDdLqduAAAAAAcAAAAAAAAAYbhyd/wBAAAHAAAApAb3AKQG9wAAAgAA/P///wEAAAAAAAAAAAAAAAAAAACge/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YSAX3ACwH9wDO/FN3vKOfAgAAAACbEwpMOwAAAH8AAAAAAAAABQAAAOYAAABQ0WwYAAAAAKi0rBMAAAAA4MYBARjGrBMAAAAAqLSsE7CSuG4DAAAAuJK4bgEAAACIlVIYvGrrbr0ts277tsHi0mC8pBh/pgKcBvcA6ftTdwAA9wACAAAA9ftTd5QL9wDg////AAAAAAAAAAAAAAAAkAEAAAAAAAEAAAAAYQByAGkAYQBsAAAAAAAAAAAAAAAAAAAABgAAAAAAAABhuHJ3AAAAAAYAAABMBvcATAb3AAACAAD8////AQAAAAAAAAAAAAAAAAAAAKB7+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n/cAraZUd40SAAB4n/cANhEhzzYRzwAAAAAAXk7Fbo0S0v//////mBYAAArSCgAUmVoYAAAAADYRz///////mBYAACHPAQCgCWcKAAAAAJw9pXZ5RFJ3NhEhz8yVZRgBAAAA/////wAAAAAYzpMd5KP3AAAAAAAYzpMdAACvGIpEUnegCWcKNhEhzwEAAADMlWUYGM6THQAAAAAAAAAANhHPAOSj9wA2Ec///////5gWAAAhzwEAoAlnCgAAAACOJFZ3NhEhz0iXxxMRAAAA/////wAAAAAQAAAAAwEAAABHAQAcAAABNhE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2022-12-23T12:44:47Z</dcterms:modified>
</cp:coreProperties>
</file>